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hidePivotFieldList="1" defaultThemeVersion="124226"/>
  <bookViews>
    <workbookView xWindow="120" yWindow="435" windowWidth="15570" windowHeight="11670"/>
  </bookViews>
  <sheets>
    <sheet name="Лист1" sheetId="1" r:id="rId1"/>
    <sheet name="по фидерам" sheetId="2" state="hidden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44" i="1" l="1"/>
  <c r="O40" i="1"/>
  <c r="O41" i="1"/>
  <c r="P41" i="1" s="1"/>
  <c r="P44" i="1" l="1"/>
  <c r="O9" i="1" l="1"/>
  <c r="N9" i="1"/>
  <c r="M9" i="1"/>
  <c r="L9" i="1"/>
  <c r="K9" i="1"/>
  <c r="J9" i="1"/>
  <c r="I9" i="1"/>
  <c r="H9" i="1"/>
  <c r="G9" i="1"/>
  <c r="F9" i="1"/>
  <c r="E9" i="1"/>
  <c r="D9" i="1"/>
  <c r="O13" i="1" l="1"/>
  <c r="N13" i="1"/>
  <c r="M13" i="1"/>
  <c r="L13" i="1"/>
  <c r="K13" i="1"/>
  <c r="J13" i="1"/>
  <c r="I13" i="1"/>
  <c r="H13" i="1"/>
  <c r="G13" i="1"/>
  <c r="F13" i="1"/>
  <c r="E13" i="1"/>
  <c r="D13" i="1"/>
  <c r="G17" i="1" l="1"/>
  <c r="G21" i="1" s="1"/>
  <c r="G25" i="1" s="1"/>
  <c r="G29" i="1" s="1"/>
  <c r="G33" i="1" s="1"/>
  <c r="G37" i="1" s="1"/>
  <c r="G39" i="1" s="1"/>
  <c r="G40" i="1" s="1"/>
  <c r="K17" i="1"/>
  <c r="K21" i="1" s="1"/>
  <c r="K25" i="1" s="1"/>
  <c r="K29" i="1" s="1"/>
  <c r="K33" i="1" s="1"/>
  <c r="K37" i="1" s="1"/>
  <c r="K39" i="1" s="1"/>
  <c r="K40" i="1" s="1"/>
  <c r="O17" i="1"/>
  <c r="O21" i="1" s="1"/>
  <c r="O25" i="1" s="1"/>
  <c r="O29" i="1" s="1"/>
  <c r="O33" i="1" s="1"/>
  <c r="H17" i="1"/>
  <c r="H21" i="1" s="1"/>
  <c r="H25" i="1" s="1"/>
  <c r="H29" i="1" s="1"/>
  <c r="H33" i="1" s="1"/>
  <c r="H37" i="1" s="1"/>
  <c r="H39" i="1" s="1"/>
  <c r="H40" i="1" s="1"/>
  <c r="L17" i="1"/>
  <c r="L21" i="1" s="1"/>
  <c r="L25" i="1" s="1"/>
  <c r="L29" i="1" s="1"/>
  <c r="L33" i="1" s="1"/>
  <c r="L37" i="1" s="1"/>
  <c r="L39" i="1" s="1"/>
  <c r="L40" i="1" s="1"/>
  <c r="E17" i="1"/>
  <c r="E21" i="1" s="1"/>
  <c r="E25" i="1" s="1"/>
  <c r="E29" i="1" s="1"/>
  <c r="E33" i="1" s="1"/>
  <c r="E37" i="1" s="1"/>
  <c r="E39" i="1" s="1"/>
  <c r="E40" i="1" s="1"/>
  <c r="I17" i="1"/>
  <c r="I21" i="1" s="1"/>
  <c r="I25" i="1" s="1"/>
  <c r="I29" i="1" s="1"/>
  <c r="I33" i="1" s="1"/>
  <c r="I37" i="1" s="1"/>
  <c r="I39" i="1" s="1"/>
  <c r="I40" i="1" s="1"/>
  <c r="M17" i="1"/>
  <c r="M21" i="1" s="1"/>
  <c r="M25" i="1" s="1"/>
  <c r="M29" i="1" s="1"/>
  <c r="M33" i="1" s="1"/>
  <c r="M37" i="1" s="1"/>
  <c r="M39" i="1" s="1"/>
  <c r="M40" i="1" s="1"/>
  <c r="F17" i="1"/>
  <c r="F21" i="1" s="1"/>
  <c r="F25" i="1" s="1"/>
  <c r="F29" i="1" s="1"/>
  <c r="F33" i="1" s="1"/>
  <c r="F37" i="1" s="1"/>
  <c r="F39" i="1" s="1"/>
  <c r="F40" i="1" s="1"/>
  <c r="J17" i="1"/>
  <c r="J21" i="1" s="1"/>
  <c r="J25" i="1" s="1"/>
  <c r="J29" i="1" s="1"/>
  <c r="J33" i="1" s="1"/>
  <c r="J37" i="1" s="1"/>
  <c r="J39" i="1" s="1"/>
  <c r="J40" i="1" s="1"/>
  <c r="N17" i="1"/>
  <c r="N21" i="1" s="1"/>
  <c r="N25" i="1" s="1"/>
  <c r="N29" i="1" s="1"/>
  <c r="N33" i="1" s="1"/>
  <c r="D17" i="1"/>
  <c r="D21" i="1" s="1"/>
  <c r="D23" i="1" s="1"/>
  <c r="D24" i="1" s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H27" i="1"/>
  <c r="H28" i="1" s="1"/>
  <c r="F27" i="1"/>
  <c r="F28" i="1" s="1"/>
  <c r="O23" i="1"/>
  <c r="O24" i="1" s="1"/>
  <c r="I23" i="1"/>
  <c r="I24" i="1" s="1"/>
  <c r="N19" i="1"/>
  <c r="N20" i="1" s="1"/>
  <c r="L19" i="1"/>
  <c r="L20" i="1" s="1"/>
  <c r="E15" i="1"/>
  <c r="F15" i="1"/>
  <c r="F16" i="1" s="1"/>
  <c r="G15" i="1"/>
  <c r="G16" i="1" s="1"/>
  <c r="H15" i="1"/>
  <c r="I15" i="1"/>
  <c r="J15" i="1"/>
  <c r="J16" i="1" s="1"/>
  <c r="K15" i="1"/>
  <c r="L15" i="1"/>
  <c r="L16" i="1" s="1"/>
  <c r="M15" i="1"/>
  <c r="N15" i="1"/>
  <c r="O15" i="1"/>
  <c r="D15" i="1"/>
  <c r="P13" i="1"/>
  <c r="H19" i="1" l="1"/>
  <c r="H20" i="1" s="1"/>
  <c r="M23" i="1"/>
  <c r="M24" i="1" s="1"/>
  <c r="N37" i="1"/>
  <c r="N39" i="1" s="1"/>
  <c r="N40" i="1" s="1"/>
  <c r="N35" i="1"/>
  <c r="N36" i="1" s="1"/>
  <c r="O39" i="1"/>
  <c r="O35" i="1"/>
  <c r="O36" i="1" s="1"/>
  <c r="F19" i="1"/>
  <c r="F20" i="1" s="1"/>
  <c r="K35" i="1"/>
  <c r="K36" i="1" s="1"/>
  <c r="G35" i="1"/>
  <c r="E23" i="1"/>
  <c r="E24" i="1" s="1"/>
  <c r="L27" i="1"/>
  <c r="L28" i="1" s="1"/>
  <c r="K23" i="1"/>
  <c r="K24" i="1" s="1"/>
  <c r="J19" i="1"/>
  <c r="J20" i="1" s="1"/>
  <c r="G23" i="1"/>
  <c r="G24" i="1" s="1"/>
  <c r="J27" i="1"/>
  <c r="J28" i="1" s="1"/>
  <c r="N27" i="1"/>
  <c r="N28" i="1" s="1"/>
  <c r="L35" i="1"/>
  <c r="L36" i="1" s="1"/>
  <c r="H35" i="1"/>
  <c r="H36" i="1" s="1"/>
  <c r="E19" i="1"/>
  <c r="E20" i="1" s="1"/>
  <c r="I19" i="1"/>
  <c r="I20" i="1" s="1"/>
  <c r="M19" i="1"/>
  <c r="M20" i="1" s="1"/>
  <c r="F23" i="1"/>
  <c r="F24" i="1" s="1"/>
  <c r="J23" i="1"/>
  <c r="J24" i="1" s="1"/>
  <c r="N23" i="1"/>
  <c r="N24" i="1" s="1"/>
  <c r="G27" i="1"/>
  <c r="G28" i="1" s="1"/>
  <c r="K27" i="1"/>
  <c r="K28" i="1" s="1"/>
  <c r="O27" i="1"/>
  <c r="O28" i="1" s="1"/>
  <c r="J41" i="1"/>
  <c r="M41" i="1"/>
  <c r="E41" i="1"/>
  <c r="H41" i="1"/>
  <c r="K41" i="1"/>
  <c r="J35" i="1"/>
  <c r="J36" i="1" s="1"/>
  <c r="F35" i="1"/>
  <c r="F36" i="1" s="1"/>
  <c r="G19" i="1"/>
  <c r="G20" i="1" s="1"/>
  <c r="K19" i="1"/>
  <c r="K20" i="1" s="1"/>
  <c r="O19" i="1"/>
  <c r="O20" i="1" s="1"/>
  <c r="H23" i="1"/>
  <c r="H24" i="1" s="1"/>
  <c r="L23" i="1"/>
  <c r="L24" i="1" s="1"/>
  <c r="E27" i="1"/>
  <c r="E28" i="1" s="1"/>
  <c r="I27" i="1"/>
  <c r="I28" i="1" s="1"/>
  <c r="M27" i="1"/>
  <c r="M28" i="1" s="1"/>
  <c r="N41" i="1"/>
  <c r="F41" i="1"/>
  <c r="I41" i="1"/>
  <c r="L41" i="1"/>
  <c r="G41" i="1"/>
  <c r="P17" i="1"/>
  <c r="D19" i="1"/>
  <c r="D20" i="1" s="1"/>
  <c r="H16" i="1"/>
  <c r="B42" i="1"/>
  <c r="B43" i="1" s="1"/>
  <c r="B44" i="1" s="1"/>
  <c r="K16" i="1"/>
  <c r="P21" i="1"/>
  <c r="D25" i="1"/>
  <c r="N16" i="1"/>
  <c r="O16" i="1"/>
  <c r="M16" i="1"/>
  <c r="M35" i="1"/>
  <c r="M36" i="1" s="1"/>
  <c r="I16" i="1"/>
  <c r="I35" i="1"/>
  <c r="I36" i="1" s="1"/>
  <c r="E16" i="1"/>
  <c r="E35" i="1"/>
  <c r="E36" i="1" s="1"/>
  <c r="D16" i="1"/>
  <c r="G36" i="1"/>
  <c r="P15" i="1"/>
  <c r="P24" i="1" l="1"/>
  <c r="P23" i="1"/>
  <c r="P20" i="1"/>
  <c r="P19" i="1"/>
  <c r="P25" i="1"/>
  <c r="D29" i="1"/>
  <c r="D27" i="1"/>
  <c r="P16" i="1"/>
  <c r="D65" i="2"/>
  <c r="P27" i="1" l="1"/>
  <c r="D28" i="1"/>
  <c r="P28" i="1" s="1"/>
  <c r="P29" i="1"/>
  <c r="D33" i="1"/>
  <c r="N30" i="2"/>
  <c r="O30" i="2"/>
  <c r="N60" i="2"/>
  <c r="O33" i="2"/>
  <c r="N33" i="2"/>
  <c r="O32" i="2"/>
  <c r="N32" i="2"/>
  <c r="O31" i="2"/>
  <c r="N31" i="2"/>
  <c r="O29" i="2"/>
  <c r="N29" i="2"/>
  <c r="O28" i="2"/>
  <c r="N28" i="2"/>
  <c r="O27" i="2"/>
  <c r="N27" i="2"/>
  <c r="O26" i="2"/>
  <c r="N26" i="2"/>
  <c r="O25" i="2"/>
  <c r="N25" i="2"/>
  <c r="O24" i="2"/>
  <c r="N24" i="2"/>
  <c r="O23" i="2"/>
  <c r="N23" i="2"/>
  <c r="O22" i="2"/>
  <c r="N22" i="2"/>
  <c r="O21" i="2"/>
  <c r="N21" i="2"/>
  <c r="O20" i="2"/>
  <c r="N20" i="2"/>
  <c r="O63" i="2"/>
  <c r="N63" i="2"/>
  <c r="M63" i="2"/>
  <c r="L63" i="2"/>
  <c r="K63" i="2"/>
  <c r="J63" i="2"/>
  <c r="I63" i="2"/>
  <c r="H63" i="2"/>
  <c r="G63" i="2"/>
  <c r="F63" i="2"/>
  <c r="E63" i="2"/>
  <c r="D63" i="2"/>
  <c r="O62" i="2"/>
  <c r="N62" i="2"/>
  <c r="M62" i="2"/>
  <c r="L62" i="2"/>
  <c r="K62" i="2"/>
  <c r="J62" i="2"/>
  <c r="I62" i="2"/>
  <c r="H62" i="2"/>
  <c r="G62" i="2"/>
  <c r="F62" i="2"/>
  <c r="E62" i="2"/>
  <c r="D62" i="2"/>
  <c r="O61" i="2"/>
  <c r="N61" i="2"/>
  <c r="M61" i="2"/>
  <c r="L61" i="2"/>
  <c r="K61" i="2"/>
  <c r="J61" i="2"/>
  <c r="I61" i="2"/>
  <c r="H61" i="2"/>
  <c r="G61" i="2"/>
  <c r="F61" i="2"/>
  <c r="E61" i="2"/>
  <c r="D61" i="2"/>
  <c r="O60" i="2"/>
  <c r="M60" i="2"/>
  <c r="L60" i="2"/>
  <c r="K60" i="2"/>
  <c r="J60" i="2"/>
  <c r="I60" i="2"/>
  <c r="H60" i="2"/>
  <c r="G60" i="2"/>
  <c r="F60" i="2"/>
  <c r="E60" i="2"/>
  <c r="D60" i="2"/>
  <c r="O59" i="2"/>
  <c r="N59" i="2"/>
  <c r="M59" i="2"/>
  <c r="L59" i="2"/>
  <c r="K59" i="2"/>
  <c r="J59" i="2"/>
  <c r="I59" i="2"/>
  <c r="H59" i="2"/>
  <c r="G59" i="2"/>
  <c r="F59" i="2"/>
  <c r="E59" i="2"/>
  <c r="D59" i="2"/>
  <c r="O58" i="2"/>
  <c r="N58" i="2"/>
  <c r="M58" i="2"/>
  <c r="L58" i="2"/>
  <c r="K58" i="2"/>
  <c r="J58" i="2"/>
  <c r="I58" i="2"/>
  <c r="H58" i="2"/>
  <c r="G58" i="2"/>
  <c r="F58" i="2"/>
  <c r="E58" i="2"/>
  <c r="D58" i="2"/>
  <c r="O57" i="2"/>
  <c r="N57" i="2"/>
  <c r="M57" i="2"/>
  <c r="L57" i="2"/>
  <c r="K57" i="2"/>
  <c r="J57" i="2"/>
  <c r="I57" i="2"/>
  <c r="H57" i="2"/>
  <c r="G57" i="2"/>
  <c r="F57" i="2"/>
  <c r="E57" i="2"/>
  <c r="D57" i="2"/>
  <c r="O56" i="2"/>
  <c r="N56" i="2"/>
  <c r="M56" i="2"/>
  <c r="L56" i="2"/>
  <c r="K56" i="2"/>
  <c r="J56" i="2"/>
  <c r="I56" i="2"/>
  <c r="H56" i="2"/>
  <c r="G56" i="2"/>
  <c r="F56" i="2"/>
  <c r="E56" i="2"/>
  <c r="D56" i="2"/>
  <c r="O55" i="2"/>
  <c r="N55" i="2"/>
  <c r="M55" i="2"/>
  <c r="L55" i="2"/>
  <c r="K55" i="2"/>
  <c r="J55" i="2"/>
  <c r="I55" i="2"/>
  <c r="H55" i="2"/>
  <c r="G55" i="2"/>
  <c r="F55" i="2"/>
  <c r="E55" i="2"/>
  <c r="D55" i="2"/>
  <c r="O54" i="2"/>
  <c r="N54" i="2"/>
  <c r="M54" i="2"/>
  <c r="L54" i="2"/>
  <c r="K54" i="2"/>
  <c r="J54" i="2"/>
  <c r="I54" i="2"/>
  <c r="H54" i="2"/>
  <c r="G54" i="2"/>
  <c r="F54" i="2"/>
  <c r="E54" i="2"/>
  <c r="D54" i="2"/>
  <c r="O53" i="2"/>
  <c r="N53" i="2"/>
  <c r="M53" i="2"/>
  <c r="L53" i="2"/>
  <c r="K53" i="2"/>
  <c r="J53" i="2"/>
  <c r="I53" i="2"/>
  <c r="H53" i="2"/>
  <c r="G53" i="2"/>
  <c r="F53" i="2"/>
  <c r="E53" i="2"/>
  <c r="D53" i="2"/>
  <c r="O52" i="2"/>
  <c r="N52" i="2"/>
  <c r="M52" i="2"/>
  <c r="L52" i="2"/>
  <c r="K52" i="2"/>
  <c r="J52" i="2"/>
  <c r="I52" i="2"/>
  <c r="H52" i="2"/>
  <c r="G52" i="2"/>
  <c r="F52" i="2"/>
  <c r="E52" i="2"/>
  <c r="D52" i="2"/>
  <c r="O51" i="2"/>
  <c r="N51" i="2"/>
  <c r="M51" i="2"/>
  <c r="L51" i="2"/>
  <c r="K51" i="2"/>
  <c r="J51" i="2"/>
  <c r="I51" i="2"/>
  <c r="H51" i="2"/>
  <c r="G51" i="2"/>
  <c r="F51" i="2"/>
  <c r="E51" i="2"/>
  <c r="D51" i="2"/>
  <c r="O50" i="2"/>
  <c r="N50" i="2"/>
  <c r="M50" i="2"/>
  <c r="L50" i="2"/>
  <c r="K50" i="2"/>
  <c r="J50" i="2"/>
  <c r="I50" i="2"/>
  <c r="H50" i="2"/>
  <c r="G50" i="2"/>
  <c r="F50" i="2"/>
  <c r="E50" i="2"/>
  <c r="D50" i="2"/>
  <c r="O40" i="2"/>
  <c r="N40" i="2"/>
  <c r="M40" i="2"/>
  <c r="L40" i="2"/>
  <c r="K40" i="2"/>
  <c r="J40" i="2"/>
  <c r="I40" i="2"/>
  <c r="H40" i="2"/>
  <c r="G40" i="2"/>
  <c r="F40" i="2"/>
  <c r="E40" i="2"/>
  <c r="D40" i="2"/>
  <c r="O47" i="2"/>
  <c r="N47" i="2"/>
  <c r="M47" i="2"/>
  <c r="L47" i="2"/>
  <c r="K47" i="2"/>
  <c r="J47" i="2"/>
  <c r="I47" i="2"/>
  <c r="H47" i="2"/>
  <c r="G47" i="2"/>
  <c r="F47" i="2"/>
  <c r="E47" i="2"/>
  <c r="D47" i="2"/>
  <c r="O45" i="2"/>
  <c r="N45" i="2"/>
  <c r="M45" i="2"/>
  <c r="L45" i="2"/>
  <c r="K45" i="2"/>
  <c r="J45" i="2"/>
  <c r="I45" i="2"/>
  <c r="H45" i="2"/>
  <c r="G45" i="2"/>
  <c r="F45" i="2"/>
  <c r="E45" i="2"/>
  <c r="D45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D37" i="1" l="1"/>
  <c r="D39" i="1" s="1"/>
  <c r="P33" i="1"/>
  <c r="D35" i="1"/>
  <c r="D8" i="1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8" i="2"/>
  <c r="T48" i="2"/>
  <c r="V47" i="2"/>
  <c r="V46" i="2"/>
  <c r="T46" i="2"/>
  <c r="V45" i="2"/>
  <c r="V43" i="2"/>
  <c r="T43" i="2"/>
  <c r="V42" i="2"/>
  <c r="T42" i="2"/>
  <c r="V41" i="2"/>
  <c r="T41" i="2"/>
  <c r="V40" i="2"/>
  <c r="V39" i="2"/>
  <c r="T39" i="2"/>
  <c r="V38" i="2"/>
  <c r="T38" i="2"/>
  <c r="V37" i="2"/>
  <c r="T37" i="2"/>
  <c r="V36" i="2"/>
  <c r="T36" i="2"/>
  <c r="V35" i="2"/>
  <c r="T35" i="2"/>
  <c r="V44" i="2"/>
  <c r="T44" i="2"/>
  <c r="G24" i="2"/>
  <c r="O48" i="2"/>
  <c r="N48" i="2"/>
  <c r="M48" i="2"/>
  <c r="L48" i="2"/>
  <c r="K48" i="2"/>
  <c r="J48" i="2"/>
  <c r="I48" i="2"/>
  <c r="H48" i="2"/>
  <c r="G48" i="2"/>
  <c r="F48" i="2"/>
  <c r="E48" i="2"/>
  <c r="D48" i="2"/>
  <c r="P48" i="2"/>
  <c r="P47" i="2"/>
  <c r="T47" i="2" s="1"/>
  <c r="R68" i="2"/>
  <c r="S65" i="2"/>
  <c r="R67" i="2"/>
  <c r="R66" i="2"/>
  <c r="R65" i="2"/>
  <c r="J23" i="2"/>
  <c r="D41" i="1" l="1"/>
  <c r="P37" i="1"/>
  <c r="D40" i="1"/>
  <c r="P40" i="1" s="1"/>
  <c r="P39" i="1"/>
  <c r="P35" i="1"/>
  <c r="D36" i="1"/>
  <c r="P36" i="1" s="1"/>
  <c r="I20" i="2"/>
  <c r="P63" i="2"/>
  <c r="P59" i="2"/>
  <c r="P57" i="2"/>
  <c r="P55" i="2"/>
  <c r="P53" i="2"/>
  <c r="P51" i="2"/>
  <c r="P61" i="2"/>
  <c r="P58" i="2"/>
  <c r="P56" i="2"/>
  <c r="P54" i="2"/>
  <c r="P52" i="2"/>
  <c r="P50" i="2"/>
  <c r="S56" i="2" l="1"/>
  <c r="T56" i="2"/>
  <c r="S53" i="2"/>
  <c r="T53" i="2"/>
  <c r="S57" i="2"/>
  <c r="T57" i="2"/>
  <c r="S52" i="2"/>
  <c r="T52" i="2"/>
  <c r="S54" i="2"/>
  <c r="T54" i="2"/>
  <c r="S58" i="2"/>
  <c r="T58" i="2"/>
  <c r="S51" i="2"/>
  <c r="T51" i="2"/>
  <c r="S55" i="2"/>
  <c r="T55" i="2"/>
  <c r="S59" i="2"/>
  <c r="T59" i="2"/>
  <c r="S63" i="2"/>
  <c r="T63" i="2"/>
  <c r="S61" i="2"/>
  <c r="T61" i="2"/>
  <c r="S50" i="2"/>
  <c r="T50" i="2"/>
  <c r="E68" i="2"/>
  <c r="I68" i="2"/>
  <c r="K68" i="2"/>
  <c r="M68" i="2"/>
  <c r="O68" i="2"/>
  <c r="H68" i="2"/>
  <c r="J68" i="2"/>
  <c r="L68" i="2"/>
  <c r="N68" i="2"/>
  <c r="G68" i="2"/>
  <c r="P62" i="2"/>
  <c r="T62" i="2" s="1"/>
  <c r="D68" i="2"/>
  <c r="S62" i="2" l="1"/>
  <c r="F67" i="2" l="1"/>
  <c r="E11" i="1"/>
  <c r="F11" i="1"/>
  <c r="G11" i="1"/>
  <c r="H11" i="1"/>
  <c r="I11" i="1"/>
  <c r="J11" i="1"/>
  <c r="K11" i="1"/>
  <c r="L11" i="1"/>
  <c r="M11" i="1"/>
  <c r="N11" i="1"/>
  <c r="O11" i="1"/>
  <c r="D11" i="1"/>
  <c r="E8" i="1"/>
  <c r="F8" i="1"/>
  <c r="G8" i="1"/>
  <c r="H8" i="1"/>
  <c r="I8" i="1"/>
  <c r="J8" i="1"/>
  <c r="K8" i="1"/>
  <c r="L8" i="1"/>
  <c r="M8" i="1"/>
  <c r="N8" i="1"/>
  <c r="O8" i="1"/>
  <c r="O31" i="1" l="1"/>
  <c r="O32" i="1" s="1"/>
  <c r="G31" i="1"/>
  <c r="G32" i="1" s="1"/>
  <c r="F31" i="1"/>
  <c r="F32" i="1" s="1"/>
  <c r="K31" i="1"/>
  <c r="K32" i="1" s="1"/>
  <c r="J31" i="1"/>
  <c r="J32" i="1" s="1"/>
  <c r="M31" i="1"/>
  <c r="M32" i="1" s="1"/>
  <c r="I31" i="1"/>
  <c r="I32" i="1" s="1"/>
  <c r="E31" i="1"/>
  <c r="E32" i="1" s="1"/>
  <c r="N31" i="1"/>
  <c r="N32" i="1" s="1"/>
  <c r="D31" i="1"/>
  <c r="D42" i="1" s="1"/>
  <c r="L31" i="1"/>
  <c r="L32" i="1" s="1"/>
  <c r="H31" i="1"/>
  <c r="H32" i="1" s="1"/>
  <c r="D12" i="1"/>
  <c r="L12" i="1"/>
  <c r="H12" i="1"/>
  <c r="O12" i="1"/>
  <c r="K12" i="1"/>
  <c r="G12" i="1"/>
  <c r="G43" i="1" s="1"/>
  <c r="N12" i="1"/>
  <c r="J12" i="1"/>
  <c r="F12" i="1"/>
  <c r="M12" i="1"/>
  <c r="M43" i="1" s="1"/>
  <c r="I12" i="1"/>
  <c r="I43" i="1" s="1"/>
  <c r="E12" i="1"/>
  <c r="E43" i="1" s="1"/>
  <c r="F30" i="2"/>
  <c r="D43" i="1" l="1"/>
  <c r="F43" i="1"/>
  <c r="L43" i="1"/>
  <c r="J43" i="1"/>
  <c r="O43" i="1"/>
  <c r="N43" i="1"/>
  <c r="J42" i="1"/>
  <c r="O42" i="1"/>
  <c r="L42" i="1"/>
  <c r="M42" i="1"/>
  <c r="G42" i="1"/>
  <c r="K43" i="1"/>
  <c r="F42" i="1"/>
  <c r="K42" i="1"/>
  <c r="E42" i="1"/>
  <c r="H43" i="1"/>
  <c r="I42" i="1"/>
  <c r="N42" i="1"/>
  <c r="H42" i="1"/>
  <c r="D32" i="1"/>
  <c r="P31" i="1"/>
  <c r="F66" i="2"/>
  <c r="P5" i="2"/>
  <c r="S5" i="2" s="1"/>
  <c r="E66" i="2"/>
  <c r="G66" i="2"/>
  <c r="H66" i="2"/>
  <c r="I66" i="2"/>
  <c r="J66" i="2"/>
  <c r="K66" i="2"/>
  <c r="L66" i="2"/>
  <c r="M66" i="2"/>
  <c r="N66" i="2"/>
  <c r="O66" i="2"/>
  <c r="E67" i="2"/>
  <c r="G67" i="2"/>
  <c r="H67" i="2"/>
  <c r="I67" i="2"/>
  <c r="J67" i="2"/>
  <c r="K67" i="2"/>
  <c r="L67" i="2"/>
  <c r="M67" i="2"/>
  <c r="N67" i="2"/>
  <c r="O67" i="2"/>
  <c r="D67" i="2"/>
  <c r="D66" i="2"/>
  <c r="E65" i="2"/>
  <c r="F65" i="2"/>
  <c r="G65" i="2"/>
  <c r="H65" i="2"/>
  <c r="I65" i="2"/>
  <c r="J65" i="2"/>
  <c r="K65" i="2"/>
  <c r="L65" i="2"/>
  <c r="M65" i="2"/>
  <c r="N65" i="2"/>
  <c r="O65" i="2"/>
  <c r="P43" i="1" l="1"/>
  <c r="P42" i="1"/>
  <c r="P32" i="1"/>
  <c r="P60" i="2"/>
  <c r="F68" i="2"/>
  <c r="S60" i="2"/>
  <c r="P15" i="2"/>
  <c r="S15" i="2" s="1"/>
  <c r="P46" i="2"/>
  <c r="S46" i="2" s="1"/>
  <c r="P45" i="2"/>
  <c r="T45" i="2" s="1"/>
  <c r="P44" i="2"/>
  <c r="S44" i="2" s="1"/>
  <c r="P43" i="2"/>
  <c r="S43" i="2" s="1"/>
  <c r="P42" i="2"/>
  <c r="S42" i="2" s="1"/>
  <c r="P41" i="2"/>
  <c r="S41" i="2" s="1"/>
  <c r="P40" i="2"/>
  <c r="P39" i="2"/>
  <c r="S39" i="2" s="1"/>
  <c r="P38" i="2"/>
  <c r="S38" i="2" s="1"/>
  <c r="P37" i="2"/>
  <c r="S37" i="2" s="1"/>
  <c r="P36" i="2"/>
  <c r="S36" i="2" s="1"/>
  <c r="P35" i="2"/>
  <c r="S35" i="2" s="1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6" i="2"/>
  <c r="S6" i="2" s="1"/>
  <c r="P7" i="2"/>
  <c r="S7" i="2" s="1"/>
  <c r="P8" i="2"/>
  <c r="S8" i="2" s="1"/>
  <c r="P9" i="2"/>
  <c r="S9" i="2" s="1"/>
  <c r="P10" i="2"/>
  <c r="S10" i="2" s="1"/>
  <c r="P11" i="2"/>
  <c r="S11" i="2" s="1"/>
  <c r="P12" i="2"/>
  <c r="S12" i="2" s="1"/>
  <c r="P13" i="2"/>
  <c r="S13" i="2" s="1"/>
  <c r="P14" i="2"/>
  <c r="S14" i="2" s="1"/>
  <c r="P16" i="2"/>
  <c r="S16" i="2" s="1"/>
  <c r="P17" i="2"/>
  <c r="S17" i="2" s="1"/>
  <c r="P18" i="2"/>
  <c r="S18" i="2" s="1"/>
  <c r="S22" i="2" l="1"/>
  <c r="T22" i="2"/>
  <c r="S24" i="2"/>
  <c r="T24" i="2"/>
  <c r="S26" i="2"/>
  <c r="T26" i="2"/>
  <c r="S28" i="2"/>
  <c r="T28" i="2"/>
  <c r="S30" i="2"/>
  <c r="T30" i="2"/>
  <c r="S32" i="2"/>
  <c r="T32" i="2"/>
  <c r="S21" i="2"/>
  <c r="T21" i="2"/>
  <c r="S23" i="2"/>
  <c r="T23" i="2"/>
  <c r="S25" i="2"/>
  <c r="T25" i="2"/>
  <c r="S27" i="2"/>
  <c r="T27" i="2"/>
  <c r="S29" i="2"/>
  <c r="T29" i="2"/>
  <c r="S31" i="2"/>
  <c r="T31" i="2"/>
  <c r="S33" i="2"/>
  <c r="T33" i="2"/>
  <c r="S20" i="2"/>
  <c r="T20" i="2"/>
  <c r="S40" i="2"/>
  <c r="T40" i="2"/>
  <c r="P68" i="2"/>
  <c r="S68" i="2" s="1"/>
  <c r="T60" i="2"/>
  <c r="S45" i="2"/>
  <c r="S48" i="2"/>
  <c r="S47" i="2"/>
  <c r="P65" i="2"/>
  <c r="P66" i="2"/>
  <c r="S66" i="2" s="1"/>
  <c r="P67" i="2"/>
  <c r="S67" i="2" s="1"/>
  <c r="P11" i="1"/>
  <c r="P12" i="1"/>
  <c r="P9" i="1"/>
  <c r="P7" i="1"/>
  <c r="P71" i="2" l="1"/>
  <c r="P6" i="1"/>
  <c r="P8" i="1" s="1"/>
</calcChain>
</file>

<file path=xl/sharedStrings.xml><?xml version="1.0" encoding="utf-8"?>
<sst xmlns="http://schemas.openxmlformats.org/spreadsheetml/2006/main" count="246" uniqueCount="90">
  <si>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</si>
  <si>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</si>
  <si>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</si>
  <si>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</si>
  <si>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</si>
  <si>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</si>
  <si>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</si>
  <si>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</si>
  <si>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</si>
  <si>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</si>
  <si>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</si>
  <si>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</si>
  <si>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</si>
  <si>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</si>
  <si>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</si>
  <si>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</si>
  <si>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</si>
  <si>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</si>
  <si>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</si>
  <si>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</si>
  <si>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рэс</t>
  </si>
  <si>
    <t>январь</t>
  </si>
  <si>
    <t>март</t>
  </si>
  <si>
    <t>Галичский</t>
  </si>
  <si>
    <t>ПС 35/10кВ Пронино</t>
  </si>
  <si>
    <t>Ячейка ф10-05</t>
  </si>
  <si>
    <t>ПС 110/35/10кВ Орехово</t>
  </si>
  <si>
    <t>Ячейка ф10-07 с выкатной тележкой</t>
  </si>
  <si>
    <t>ПС 220кВ Галич(р) (ВОПМЭС)</t>
  </si>
  <si>
    <t>Ячейка ЛЭП Ф. 10-13</t>
  </si>
  <si>
    <t>Костромской</t>
  </si>
  <si>
    <t>ПС 35/10кВ Минское</t>
  </si>
  <si>
    <t>Ячейка 10-01 Минское</t>
  </si>
  <si>
    <t>Ячейка  10-05 ПС Минское на Становщиково</t>
  </si>
  <si>
    <t>Нерехтский</t>
  </si>
  <si>
    <t>ПС 35/10кВ Татарское</t>
  </si>
  <si>
    <t>Ячейка ф.10-05 Татьянино+Ячейка ф.10-04 Котельная</t>
  </si>
  <si>
    <t>ПС 110/10кВ Клементьево</t>
  </si>
  <si>
    <t>Ячейка ф. 10-06 Лужки</t>
  </si>
  <si>
    <t>Судиславский</t>
  </si>
  <si>
    <t>ПС 35/10кВ Раслово</t>
  </si>
  <si>
    <t>Ячейка ф.10-04 Гусево</t>
  </si>
  <si>
    <t>ПС 35/10кВ Раслово+ПС 110/35/10/6кВ Калинки</t>
  </si>
  <si>
    <t>Ячейка ф.10-05 Белобородово+Ячейка  ф. 10-03 Михайловское</t>
  </si>
  <si>
    <t>Шарьинский</t>
  </si>
  <si>
    <t>ПС 35/10кВ Пищевка</t>
  </si>
  <si>
    <t xml:space="preserve"> ф-1002</t>
  </si>
  <si>
    <t>ПС 35/6кВ Центральная (ШСП)</t>
  </si>
  <si>
    <t>ф.623 4-ый квартал+ ф-615+ ф-601</t>
  </si>
  <si>
    <t>ПС 110/35/6кВ Шарья(р)</t>
  </si>
  <si>
    <t xml:space="preserve"> ф- 613</t>
  </si>
  <si>
    <t>ПС 110/35/6кВ Кострома-3</t>
  </si>
  <si>
    <t>КЛ-6кВ ф.662 ПС Кострома-3+КЛ-6кВ ф.667 ПС Кострома-3</t>
  </si>
  <si>
    <t>ВЛ-6кВ ф.674 ПС Кострома-3 -РП-14 2с.ш.+ВЛ-6кВ ф.660 ПС Кострома-3 -РП-14 1с.ш.</t>
  </si>
  <si>
    <t>техпотери</t>
  </si>
  <si>
    <t>потери</t>
  </si>
  <si>
    <t>отпуск</t>
  </si>
  <si>
    <t>Городской</t>
  </si>
  <si>
    <t>год</t>
  </si>
  <si>
    <t>коммерческие</t>
  </si>
  <si>
    <t>Эффект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</si>
  <si>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</si>
  <si>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</si>
  <si>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</si>
  <si>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</si>
  <si>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</si>
  <si>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</si>
  <si>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</si>
  <si>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</si>
  <si>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</si>
  <si>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</si>
  <si>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</si>
  <si>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</si>
  <si>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</si>
  <si>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</si>
  <si>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</si>
  <si>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</si>
  <si>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</si>
  <si>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</si>
  <si>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Отпуск электроэнергии в сеть за 2018 год, кВтч</t>
  </si>
  <si>
    <t>Размер экономии энергоресурсов в натуральном выражении (снижение потерь электроэнергии) в 2026 г., нат. ед.</t>
  </si>
  <si>
    <t>Размер экономии энергоресурсов в стоимостном выражении в 2026 г., руб. без НДС</t>
  </si>
  <si>
    <t>Размер экономии, подлежащий выплате Энергосервисной компании в 2026 г., руб. без НДС</t>
  </si>
  <si>
    <t>Размер экономии энергоресурсов в натуральном выражении (снижение потерь электроэнергии) в 2027 г., нат. ед.</t>
  </si>
  <si>
    <t>Размер экономии энергоресурсов в стоимостном выражении в 2027 г., руб. без НДС</t>
  </si>
  <si>
    <t>Размер экономии, подлежащий выплате Энергосервисной компании в 2027 г., руб. без НДС</t>
  </si>
  <si>
    <t>Общая стоимость за период действия договора, руб. без НДС</t>
  </si>
  <si>
    <t xml:space="preserve"> </t>
  </si>
  <si>
    <t>А.А. Никоноров</t>
  </si>
  <si>
    <t xml:space="preserve">Заместитель директора по развитию и реализации услуг филиала ПАО "МРСК Центра"-"Костромаэнерго"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</si>
</sst>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#,##0_ ;\-#,##0\ "/>
    <numFmt numFmtId="167" formatCode="0.0%"/>
    <numFmt numFmtId="168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9" tint="-0.49998474074526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0" fontId="2" fillId="0" borderId="1" xfId="2" applyNumberFormat="1" applyFont="1" applyBorder="1" applyAlignment="1">
      <alignment horizontal="right" vertical="center"/>
    </xf>
    <xf numFmtId="0" fontId="0" fillId="3" borderId="0" xfId="0" applyFill="1"/>
    <xf numFmtId="0" fontId="0" fillId="0" borderId="1" xfId="0" applyBorder="1"/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vertical="center"/>
    </xf>
    <xf numFmtId="0" fontId="6" fillId="3" borderId="0" xfId="0" applyFont="1" applyFill="1"/>
    <xf numFmtId="0" fontId="0" fillId="3" borderId="1" xfId="0" applyFill="1" applyBorder="1"/>
    <xf numFmtId="0" fontId="0" fillId="0" borderId="0" xfId="0" applyFill="1"/>
    <xf numFmtId="0" fontId="6" fillId="0" borderId="0" xfId="0" applyFont="1" applyFill="1"/>
    <xf numFmtId="0" fontId="7" fillId="0" borderId="0" xfId="3" applyFont="1" applyFill="1" applyBorder="1" applyAlignment="1">
      <alignment vertical="center"/>
    </xf>
    <xf numFmtId="0" fontId="8" fillId="0" borderId="1" xfId="3" applyFont="1" applyFill="1" applyBorder="1" applyAlignment="1">
      <alignment horizontal="left" vertical="center"/>
    </xf>
    <xf numFmtId="0" fontId="8" fillId="0" borderId="1" xfId="3" applyFont="1" applyFill="1" applyBorder="1" applyAlignment="1">
      <alignment vertical="center"/>
    </xf>
    <xf numFmtId="43" fontId="0" fillId="0" borderId="0" xfId="1" applyFont="1"/>
    <xf numFmtId="165" fontId="9" fillId="0" borderId="1" xfId="4" applyNumberFormat="1" applyFont="1" applyFill="1" applyBorder="1" applyAlignment="1">
      <alignment vertical="center"/>
    </xf>
    <xf numFmtId="3" fontId="0" fillId="0" borderId="1" xfId="1" applyNumberFormat="1" applyFont="1" applyBorder="1"/>
    <xf numFmtId="3" fontId="0" fillId="0" borderId="1" xfId="1" applyNumberFormat="1" applyFont="1" applyFill="1" applyBorder="1"/>
    <xf numFmtId="3" fontId="6" fillId="0" borderId="1" xfId="1" applyNumberFormat="1" applyFont="1" applyFill="1" applyBorder="1"/>
    <xf numFmtId="3" fontId="0" fillId="0" borderId="0" xfId="1" applyNumberFormat="1" applyFont="1"/>
    <xf numFmtId="3" fontId="0" fillId="3" borderId="0" xfId="0" applyNumberFormat="1" applyFill="1"/>
    <xf numFmtId="3" fontId="0" fillId="3" borderId="1" xfId="1" applyNumberFormat="1" applyFont="1" applyFill="1" applyBorder="1"/>
    <xf numFmtId="3" fontId="0" fillId="0" borderId="0" xfId="0" applyNumberFormat="1"/>
    <xf numFmtId="9" fontId="6" fillId="0" borderId="0" xfId="2" applyFont="1" applyFill="1"/>
    <xf numFmtId="3" fontId="10" fillId="0" borderId="1" xfId="1" applyNumberFormat="1" applyFont="1" applyBorder="1"/>
    <xf numFmtId="166" fontId="2" fillId="0" borderId="1" xfId="1" applyNumberFormat="1" applyFont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2" xfId="0" applyFont="1" applyFill="1" applyBorder="1"/>
    <xf numFmtId="3" fontId="6" fillId="3" borderId="0" xfId="0" applyNumberFormat="1" applyFont="1" applyFill="1"/>
    <xf numFmtId="3" fontId="6" fillId="0" borderId="0" xfId="0" applyNumberFormat="1" applyFont="1"/>
    <xf numFmtId="3" fontId="6" fillId="0" borderId="1" xfId="1" applyNumberFormat="1" applyFont="1" applyBorder="1"/>
    <xf numFmtId="164" fontId="6" fillId="0" borderId="3" xfId="1" applyNumberFormat="1" applyFont="1" applyFill="1" applyBorder="1"/>
    <xf numFmtId="167" fontId="6" fillId="0" borderId="0" xfId="2" applyNumberFormat="1" applyFont="1" applyFill="1"/>
    <xf numFmtId="166" fontId="2" fillId="2" borderId="1" xfId="1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43" fontId="0" fillId="0" borderId="0" xfId="0" applyNumberFormat="1"/>
    <xf numFmtId="2" fontId="2" fillId="0" borderId="1" xfId="0" applyNumberFormat="1" applyFont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0" fillId="0" borderId="0" xfId="0" applyNumberFormat="1"/>
    <xf numFmtId="0" fontId="11" fillId="0" borderId="0" xfId="0" applyFont="1"/>
    <xf numFmtId="0" fontId="11" fillId="0" borderId="0" xfId="0" applyFont="1" applyFill="1"/>
    <xf numFmtId="0" fontId="1" fillId="0" borderId="0" xfId="0" applyFont="1" applyAlignment="1">
      <alignment horizontal="center" vertical="top" wrapText="1"/>
    </xf>
  </cellXfs>
  <cellStyles count="6">
    <cellStyle name="Обычный" xfId="0" builtinId="0"/>
    <cellStyle name="Обычный 143" xfId="3"/>
    <cellStyle name="Обычный 3 2" xfId="5"/>
    <cellStyle name="Обычный 4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2:P56"/>
  <sheetViews>
    <sheetView tabSelected="1" topLeftCell="A30" zoomScaleNormal="100" workbookViewId="0">
      <selection activeCell="S46" sqref="S46"/>
    </sheetView>
  </sheetViews>
  <sheetFormatPr defaultRowHeight="15" x14ac:dyDescent="0.25"/>
  <cols>
    <col min="2" max="2" width="5.5703125" customWidth="1"/>
    <col min="3" max="3" width="45.7109375" customWidth="1"/>
    <col min="4" max="6" width="12" customWidth="1"/>
    <col min="7" max="7" width="12.85546875" customWidth="1"/>
    <col min="8" max="15" width="12" customWidth="1"/>
    <col min="16" max="16" width="15.28515625" customWidth="1"/>
  </cols>
  <sheetData>
    <row r="2" spans="2:16" x14ac:dyDescent="0.25">
      <c r="C2" s="55" t="s">
        <v>17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2:16" x14ac:dyDescent="0.25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5" spans="2:16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6" x14ac:dyDescent="0.25">
      <c r="B6" s="1">
        <v>1</v>
      </c>
      <c r="C6" s="4" t="s">
        <v>79</v>
      </c>
      <c r="D6" s="49">
        <v>7009510</v>
      </c>
      <c r="E6" s="49">
        <v>6806048</v>
      </c>
      <c r="F6" s="49">
        <v>7183007</v>
      </c>
      <c r="G6" s="49">
        <v>5864563</v>
      </c>
      <c r="H6" s="49">
        <v>4769254</v>
      </c>
      <c r="I6" s="49">
        <v>4599954</v>
      </c>
      <c r="J6" s="49">
        <v>4283768</v>
      </c>
      <c r="K6" s="49">
        <v>4406913</v>
      </c>
      <c r="L6" s="49">
        <v>4775385</v>
      </c>
      <c r="M6" s="49">
        <v>5973460</v>
      </c>
      <c r="N6" s="49">
        <v>6422631</v>
      </c>
      <c r="O6" s="49">
        <v>6773769</v>
      </c>
      <c r="P6" s="34">
        <f>SUM(D6:O6)</f>
        <v>68868262</v>
      </c>
    </row>
    <row r="7" spans="2:16" ht="51" x14ac:dyDescent="0.25">
      <c r="B7" s="1">
        <v>2</v>
      </c>
      <c r="C7" s="2" t="s">
        <v>13</v>
      </c>
      <c r="D7" s="49">
        <v>2315854.779717763</v>
      </c>
      <c r="E7" s="49">
        <v>2172003.0313255265</v>
      </c>
      <c r="F7" s="49">
        <v>2770678.6281794803</v>
      </c>
      <c r="G7" s="49">
        <v>1631302.1773895677</v>
      </c>
      <c r="H7" s="49">
        <v>1030244.0129093275</v>
      </c>
      <c r="I7" s="49">
        <v>948497.94468276121</v>
      </c>
      <c r="J7" s="49">
        <v>1017445.5639660069</v>
      </c>
      <c r="K7" s="49">
        <v>1023314.76150428</v>
      </c>
      <c r="L7" s="49">
        <v>1429167.2468603151</v>
      </c>
      <c r="M7" s="49">
        <v>1864860.2206171067</v>
      </c>
      <c r="N7" s="49">
        <v>1968907.6443380944</v>
      </c>
      <c r="O7" s="49">
        <v>2272746.9885097696</v>
      </c>
      <c r="P7" s="34">
        <f>SUM(D7:O7)</f>
        <v>20445023</v>
      </c>
    </row>
    <row r="8" spans="2:16" x14ac:dyDescent="0.25">
      <c r="B8" s="1">
        <v>3</v>
      </c>
      <c r="C8" s="2" t="s">
        <v>18</v>
      </c>
      <c r="D8" s="11">
        <f>D7/D6</f>
        <v>0.33038754202758297</v>
      </c>
      <c r="E8" s="11">
        <f t="shared" ref="E8:P8" si="0">E7/E6</f>
        <v>0.31912837395879762</v>
      </c>
      <c r="F8" s="11">
        <f t="shared" si="0"/>
        <v>0.38572684506356186</v>
      </c>
      <c r="G8" s="11">
        <f t="shared" si="0"/>
        <v>0.27816261456984392</v>
      </c>
      <c r="H8" s="11">
        <f t="shared" si="0"/>
        <v>0.21601785371660379</v>
      </c>
      <c r="I8" s="11">
        <f t="shared" si="0"/>
        <v>0.20619726733849103</v>
      </c>
      <c r="J8" s="11">
        <f t="shared" si="0"/>
        <v>0.23751182696308643</v>
      </c>
      <c r="K8" s="11">
        <f t="shared" si="0"/>
        <v>0.23220670830222426</v>
      </c>
      <c r="L8" s="11">
        <f t="shared" si="0"/>
        <v>0.29927791096640693</v>
      </c>
      <c r="M8" s="11">
        <f t="shared" si="0"/>
        <v>0.31219096145569009</v>
      </c>
      <c r="N8" s="45">
        <f t="shared" si="0"/>
        <v>0.30655780229910368</v>
      </c>
      <c r="O8" s="45">
        <f t="shared" si="0"/>
        <v>0.33552177355173607</v>
      </c>
      <c r="P8" s="11">
        <f t="shared" si="0"/>
        <v>0.29687148196073249</v>
      </c>
    </row>
    <row r="9" spans="2:16" ht="38.25" x14ac:dyDescent="0.25">
      <c r="B9" s="1">
        <v>4</v>
      </c>
      <c r="C9" s="2" t="s">
        <v>61</v>
      </c>
      <c r="D9" s="35">
        <f>D7-D6*7%</f>
        <v>1825189.0797177628</v>
      </c>
      <c r="E9" s="35">
        <f t="shared" ref="E9:O9" si="1">E7-E6*7%</f>
        <v>1695579.6713255264</v>
      </c>
      <c r="F9" s="35">
        <f t="shared" si="1"/>
        <v>2267868.1381794801</v>
      </c>
      <c r="G9" s="35">
        <f t="shared" si="1"/>
        <v>1220782.7673895676</v>
      </c>
      <c r="H9" s="35">
        <f t="shared" si="1"/>
        <v>696396.23290932749</v>
      </c>
      <c r="I9" s="35">
        <f t="shared" si="1"/>
        <v>626501.16468276118</v>
      </c>
      <c r="J9" s="35">
        <f t="shared" si="1"/>
        <v>717581.80396600685</v>
      </c>
      <c r="K9" s="35">
        <f t="shared" si="1"/>
        <v>714830.85150428</v>
      </c>
      <c r="L9" s="35">
        <f t="shared" si="1"/>
        <v>1094890.2968603151</v>
      </c>
      <c r="M9" s="35">
        <f t="shared" si="1"/>
        <v>1446718.0206171067</v>
      </c>
      <c r="N9" s="35">
        <f t="shared" si="1"/>
        <v>1519323.4743380942</v>
      </c>
      <c r="O9" s="35">
        <f t="shared" si="1"/>
        <v>1798583.1585097695</v>
      </c>
      <c r="P9" s="35">
        <f>SUM(D9:O9)</f>
        <v>15624244.659999996</v>
      </c>
    </row>
    <row r="10" spans="2:16" ht="38.25" x14ac:dyDescent="0.25">
      <c r="B10" s="1">
        <v>5</v>
      </c>
      <c r="C10" s="2" t="s">
        <v>19</v>
      </c>
      <c r="D10" s="48">
        <v>2.6903600000000001</v>
      </c>
      <c r="E10" s="48">
        <v>2.6903600000000001</v>
      </c>
      <c r="F10" s="48">
        <v>2.6903600000000001</v>
      </c>
      <c r="G10" s="48">
        <v>2.6903600000000001</v>
      </c>
      <c r="H10" s="48">
        <v>2.6903600000000001</v>
      </c>
      <c r="I10" s="48">
        <v>2.6903600000000001</v>
      </c>
      <c r="J10" s="48">
        <v>2.6903600000000001</v>
      </c>
      <c r="K10" s="48">
        <v>2.6903600000000001</v>
      </c>
      <c r="L10" s="48">
        <v>2.6903600000000001</v>
      </c>
      <c r="M10" s="48">
        <v>2.6903600000000001</v>
      </c>
      <c r="N10" s="48">
        <v>2.6903600000000001</v>
      </c>
      <c r="O10" s="48">
        <v>2.6903600000000001</v>
      </c>
      <c r="P10" s="48">
        <v>2.6903600000000001</v>
      </c>
    </row>
    <row r="11" spans="2:16" ht="25.5" x14ac:dyDescent="0.25">
      <c r="B11" s="1">
        <v>6</v>
      </c>
      <c r="C11" s="2" t="s">
        <v>62</v>
      </c>
      <c r="D11" s="34">
        <f t="shared" ref="D11:O11" si="2">D9*D10</f>
        <v>4910415.6925094808</v>
      </c>
      <c r="E11" s="34">
        <f t="shared" si="2"/>
        <v>4561719.7245473433</v>
      </c>
      <c r="F11" s="34">
        <f t="shared" si="2"/>
        <v>6101381.7242325461</v>
      </c>
      <c r="G11" s="34">
        <f t="shared" si="2"/>
        <v>3284345.1260741972</v>
      </c>
      <c r="H11" s="34">
        <f t="shared" si="2"/>
        <v>1873556.5691699383</v>
      </c>
      <c r="I11" s="34">
        <f t="shared" si="2"/>
        <v>1685513.6734159135</v>
      </c>
      <c r="J11" s="34">
        <f t="shared" si="2"/>
        <v>1930553.3821179862</v>
      </c>
      <c r="K11" s="34">
        <f t="shared" si="2"/>
        <v>1923152.3296530547</v>
      </c>
      <c r="L11" s="34">
        <f t="shared" si="2"/>
        <v>2945649.0590611175</v>
      </c>
      <c r="M11" s="34">
        <f t="shared" si="2"/>
        <v>3892192.2939474392</v>
      </c>
      <c r="N11" s="34">
        <f t="shared" si="2"/>
        <v>4087527.1024202355</v>
      </c>
      <c r="O11" s="34">
        <f t="shared" si="2"/>
        <v>4838836.1863283431</v>
      </c>
      <c r="P11" s="34">
        <f>SUM(D11:O11)</f>
        <v>42034842.863477603</v>
      </c>
    </row>
    <row r="12" spans="2:16" ht="39.75" customHeight="1" x14ac:dyDescent="0.25">
      <c r="B12" s="5">
        <v>7</v>
      </c>
      <c r="C12" s="6" t="s">
        <v>63</v>
      </c>
      <c r="D12" s="43">
        <f>D11*0.9</f>
        <v>4419374.123258533</v>
      </c>
      <c r="E12" s="43">
        <f t="shared" ref="E12:O12" si="3">E11*0.9</f>
        <v>4105547.7520926092</v>
      </c>
      <c r="F12" s="43">
        <f t="shared" si="3"/>
        <v>5491243.5518092914</v>
      </c>
      <c r="G12" s="43">
        <f t="shared" si="3"/>
        <v>2955910.6134667774</v>
      </c>
      <c r="H12" s="43">
        <f t="shared" si="3"/>
        <v>1686200.9122529444</v>
      </c>
      <c r="I12" s="43">
        <f t="shared" si="3"/>
        <v>1516962.3060743222</v>
      </c>
      <c r="J12" s="43">
        <f t="shared" si="3"/>
        <v>1737498.0439061876</v>
      </c>
      <c r="K12" s="43">
        <f t="shared" si="3"/>
        <v>1730837.0966877493</v>
      </c>
      <c r="L12" s="43">
        <f t="shared" si="3"/>
        <v>2651084.153155006</v>
      </c>
      <c r="M12" s="43">
        <f t="shared" si="3"/>
        <v>3502973.0645526955</v>
      </c>
      <c r="N12" s="43">
        <f t="shared" si="3"/>
        <v>3678774.3921782118</v>
      </c>
      <c r="O12" s="43">
        <f t="shared" si="3"/>
        <v>4354952.5676955087</v>
      </c>
      <c r="P12" s="43">
        <f>SUM(D12:O12)</f>
        <v>37831358.577129833</v>
      </c>
    </row>
    <row r="13" spans="2:16" ht="38.25" x14ac:dyDescent="0.25">
      <c r="B13" s="3">
        <v>8</v>
      </c>
      <c r="C13" s="2" t="s">
        <v>64</v>
      </c>
      <c r="D13" s="35">
        <f>D9</f>
        <v>1825189.0797177628</v>
      </c>
      <c r="E13" s="35">
        <f t="shared" ref="E13:O13" si="4">E9</f>
        <v>1695579.6713255264</v>
      </c>
      <c r="F13" s="35">
        <f t="shared" si="4"/>
        <v>2267868.1381794801</v>
      </c>
      <c r="G13" s="35">
        <f t="shared" si="4"/>
        <v>1220782.7673895676</v>
      </c>
      <c r="H13" s="35">
        <f t="shared" si="4"/>
        <v>696396.23290932749</v>
      </c>
      <c r="I13" s="35">
        <f t="shared" si="4"/>
        <v>626501.16468276118</v>
      </c>
      <c r="J13" s="35">
        <f t="shared" si="4"/>
        <v>717581.80396600685</v>
      </c>
      <c r="K13" s="35">
        <f t="shared" si="4"/>
        <v>714830.85150428</v>
      </c>
      <c r="L13" s="35">
        <f t="shared" si="4"/>
        <v>1094890.2968603151</v>
      </c>
      <c r="M13" s="35">
        <f t="shared" si="4"/>
        <v>1446718.0206171067</v>
      </c>
      <c r="N13" s="35">
        <f t="shared" si="4"/>
        <v>1519323.4743380942</v>
      </c>
      <c r="O13" s="35">
        <f t="shared" si="4"/>
        <v>1798583.1585097695</v>
      </c>
      <c r="P13" s="35">
        <f>SUM(D13:O13)</f>
        <v>15624244.659999996</v>
      </c>
    </row>
    <row r="14" spans="2:16" ht="38.25" x14ac:dyDescent="0.25">
      <c r="B14" s="3">
        <v>9</v>
      </c>
      <c r="C14" s="2" t="s">
        <v>19</v>
      </c>
      <c r="D14" s="48">
        <v>2.7710707999999999</v>
      </c>
      <c r="E14" s="48">
        <v>2.7710707999999999</v>
      </c>
      <c r="F14" s="48">
        <v>2.7710707999999999</v>
      </c>
      <c r="G14" s="48">
        <v>2.7710707999999999</v>
      </c>
      <c r="H14" s="48">
        <v>2.7710707999999999</v>
      </c>
      <c r="I14" s="48">
        <v>2.7710707999999999</v>
      </c>
      <c r="J14" s="48">
        <v>2.7710707999999999</v>
      </c>
      <c r="K14" s="48">
        <v>2.7710707999999999</v>
      </c>
      <c r="L14" s="48">
        <v>2.7710707999999999</v>
      </c>
      <c r="M14" s="48">
        <v>2.7710707999999999</v>
      </c>
      <c r="N14" s="48">
        <v>2.7710707999999999</v>
      </c>
      <c r="O14" s="48">
        <v>2.7710707999999999</v>
      </c>
      <c r="P14" s="48">
        <v>2.7710707999999999</v>
      </c>
    </row>
    <row r="15" spans="2:16" ht="25.5" x14ac:dyDescent="0.25">
      <c r="B15" s="1">
        <v>10</v>
      </c>
      <c r="C15" s="2" t="s">
        <v>65</v>
      </c>
      <c r="D15" s="34">
        <f>D13*D14</f>
        <v>5057728.1632847646</v>
      </c>
      <c r="E15" s="34">
        <f t="shared" ref="E15:O15" si="5">E13*E14</f>
        <v>4698571.3162837634</v>
      </c>
      <c r="F15" s="34">
        <f t="shared" si="5"/>
        <v>6284423.1759595219</v>
      </c>
      <c r="G15" s="34">
        <f t="shared" si="5"/>
        <v>3382875.4798564226</v>
      </c>
      <c r="H15" s="34">
        <f t="shared" si="5"/>
        <v>1929763.2662450364</v>
      </c>
      <c r="I15" s="34">
        <f t="shared" si="5"/>
        <v>1736079.0836183908</v>
      </c>
      <c r="J15" s="34">
        <f t="shared" si="5"/>
        <v>1988469.9835815257</v>
      </c>
      <c r="K15" s="34">
        <f t="shared" si="5"/>
        <v>1980846.8995426462</v>
      </c>
      <c r="L15" s="34">
        <f t="shared" si="5"/>
        <v>3034018.530832951</v>
      </c>
      <c r="M15" s="34">
        <f t="shared" si="5"/>
        <v>4008958.0627658623</v>
      </c>
      <c r="N15" s="34">
        <f t="shared" si="5"/>
        <v>4210152.915492842</v>
      </c>
      <c r="O15" s="34">
        <f t="shared" si="5"/>
        <v>4984001.2719181934</v>
      </c>
      <c r="P15" s="34">
        <f>SUM(D15:O15)</f>
        <v>43295888.149381913</v>
      </c>
    </row>
    <row r="16" spans="2:16" ht="25.5" x14ac:dyDescent="0.25">
      <c r="B16" s="5">
        <v>11</v>
      </c>
      <c r="C16" s="6" t="s">
        <v>66</v>
      </c>
      <c r="D16" s="43">
        <f>D15*0.9</f>
        <v>4551955.3469562884</v>
      </c>
      <c r="E16" s="43">
        <f t="shared" ref="E16" si="6">E15*0.9</f>
        <v>4228714.184655387</v>
      </c>
      <c r="F16" s="43">
        <f t="shared" ref="F16" si="7">F15*0.9</f>
        <v>5655980.8583635697</v>
      </c>
      <c r="G16" s="43">
        <f t="shared" ref="G16" si="8">G15*0.9</f>
        <v>3044587.9318707804</v>
      </c>
      <c r="H16" s="43">
        <f t="shared" ref="H16" si="9">H15*0.9</f>
        <v>1736786.9396205328</v>
      </c>
      <c r="I16" s="43">
        <f t="shared" ref="I16" si="10">I15*0.9</f>
        <v>1562471.1752565517</v>
      </c>
      <c r="J16" s="43">
        <f t="shared" ref="J16" si="11">J15*0.9</f>
        <v>1789622.9852233732</v>
      </c>
      <c r="K16" s="43">
        <f t="shared" ref="K16" si="12">K15*0.9</f>
        <v>1782762.2095883817</v>
      </c>
      <c r="L16" s="43">
        <f t="shared" ref="L16" si="13">L15*0.9</f>
        <v>2730616.6777496561</v>
      </c>
      <c r="M16" s="43">
        <f t="shared" ref="M16" si="14">M15*0.9</f>
        <v>3608062.256489276</v>
      </c>
      <c r="N16" s="43">
        <f t="shared" ref="N16" si="15">N15*0.9</f>
        <v>3789137.623943558</v>
      </c>
      <c r="O16" s="43">
        <f t="shared" ref="O16" si="16">O15*0.9</f>
        <v>4485601.1447263742</v>
      </c>
      <c r="P16" s="43">
        <f>SUM(D16:O16)</f>
        <v>38966299.334443726</v>
      </c>
    </row>
    <row r="17" spans="2:16" ht="38.25" x14ac:dyDescent="0.25">
      <c r="B17" s="3">
        <f>B16+1</f>
        <v>12</v>
      </c>
      <c r="C17" s="2" t="s">
        <v>67</v>
      </c>
      <c r="D17" s="35">
        <f>D13</f>
        <v>1825189.0797177628</v>
      </c>
      <c r="E17" s="35">
        <f t="shared" ref="E17:O17" si="17">E13</f>
        <v>1695579.6713255264</v>
      </c>
      <c r="F17" s="35">
        <f t="shared" si="17"/>
        <v>2267868.1381794801</v>
      </c>
      <c r="G17" s="35">
        <f t="shared" si="17"/>
        <v>1220782.7673895676</v>
      </c>
      <c r="H17" s="35">
        <f t="shared" si="17"/>
        <v>696396.23290932749</v>
      </c>
      <c r="I17" s="35">
        <f t="shared" si="17"/>
        <v>626501.16468276118</v>
      </c>
      <c r="J17" s="35">
        <f t="shared" si="17"/>
        <v>717581.80396600685</v>
      </c>
      <c r="K17" s="35">
        <f t="shared" si="17"/>
        <v>714830.85150428</v>
      </c>
      <c r="L17" s="35">
        <f t="shared" si="17"/>
        <v>1094890.2968603151</v>
      </c>
      <c r="M17" s="35">
        <f t="shared" si="17"/>
        <v>1446718.0206171067</v>
      </c>
      <c r="N17" s="35">
        <f t="shared" si="17"/>
        <v>1519323.4743380942</v>
      </c>
      <c r="O17" s="35">
        <f t="shared" si="17"/>
        <v>1798583.1585097695</v>
      </c>
      <c r="P17" s="35">
        <f>SUM(D17:O17)</f>
        <v>15624244.659999996</v>
      </c>
    </row>
    <row r="18" spans="2:16" ht="38.25" x14ac:dyDescent="0.25">
      <c r="B18" s="3">
        <f t="shared" ref="B18:B44" si="18">B17+1</f>
        <v>13</v>
      </c>
      <c r="C18" s="2" t="s">
        <v>19</v>
      </c>
      <c r="D18" s="48">
        <v>2.854202924</v>
      </c>
      <c r="E18" s="48">
        <v>2.854202924</v>
      </c>
      <c r="F18" s="48">
        <v>2.854202924</v>
      </c>
      <c r="G18" s="48">
        <v>2.854202924</v>
      </c>
      <c r="H18" s="48">
        <v>2.854202924</v>
      </c>
      <c r="I18" s="48">
        <v>2.854202924</v>
      </c>
      <c r="J18" s="48">
        <v>2.854202924</v>
      </c>
      <c r="K18" s="48">
        <v>2.854202924</v>
      </c>
      <c r="L18" s="48">
        <v>2.854202924</v>
      </c>
      <c r="M18" s="48">
        <v>2.854202924</v>
      </c>
      <c r="N18" s="48">
        <v>2.854202924</v>
      </c>
      <c r="O18" s="48">
        <v>2.854202924</v>
      </c>
      <c r="P18" s="48">
        <v>2.854202924</v>
      </c>
    </row>
    <row r="19" spans="2:16" ht="25.5" x14ac:dyDescent="0.25">
      <c r="B19" s="1">
        <f t="shared" si="18"/>
        <v>14</v>
      </c>
      <c r="C19" s="2" t="s">
        <v>68</v>
      </c>
      <c r="D19" s="34">
        <f>D17*D18</f>
        <v>5209460.0081833079</v>
      </c>
      <c r="E19" s="34">
        <f t="shared" ref="E19" si="19">E17*E18</f>
        <v>4839528.455772276</v>
      </c>
      <c r="F19" s="34">
        <f t="shared" ref="F19" si="20">F17*F18</f>
        <v>6472955.871238308</v>
      </c>
      <c r="G19" s="34">
        <f t="shared" ref="G19" si="21">G17*G18</f>
        <v>3484361.7442521155</v>
      </c>
      <c r="H19" s="34">
        <f t="shared" ref="H19" si="22">H17*H18</f>
        <v>1987656.1642323874</v>
      </c>
      <c r="I19" s="34">
        <f t="shared" ref="I19" si="23">I17*I18</f>
        <v>1788161.4561269425</v>
      </c>
      <c r="J19" s="34">
        <f t="shared" ref="J19" si="24">J17*J18</f>
        <v>2048124.0830889714</v>
      </c>
      <c r="K19" s="34">
        <f t="shared" ref="K19" si="25">K17*K18</f>
        <v>2040272.3065289257</v>
      </c>
      <c r="L19" s="34">
        <f t="shared" ref="L19" si="26">L17*L18</f>
        <v>3125039.0867579393</v>
      </c>
      <c r="M19" s="34">
        <f t="shared" ref="M19" si="27">M17*M18</f>
        <v>4129226.804648838</v>
      </c>
      <c r="N19" s="34">
        <f t="shared" ref="N19" si="28">N17*N18</f>
        <v>4336457.5029576272</v>
      </c>
      <c r="O19" s="34">
        <f t="shared" ref="O19" si="29">O17*O18</f>
        <v>5133521.3100757394</v>
      </c>
      <c r="P19" s="34">
        <f>SUM(D19:O19)</f>
        <v>44594764.793863378</v>
      </c>
    </row>
    <row r="20" spans="2:16" ht="25.5" x14ac:dyDescent="0.25">
      <c r="B20" s="5">
        <f t="shared" si="18"/>
        <v>15</v>
      </c>
      <c r="C20" s="6" t="s">
        <v>69</v>
      </c>
      <c r="D20" s="43">
        <f>D19*0.9</f>
        <v>4688514.0073649772</v>
      </c>
      <c r="E20" s="43">
        <f t="shared" ref="E20" si="30">E19*0.9</f>
        <v>4355575.6101950482</v>
      </c>
      <c r="F20" s="43">
        <f t="shared" ref="F20" si="31">F19*0.9</f>
        <v>5825660.2841144772</v>
      </c>
      <c r="G20" s="43">
        <f t="shared" ref="G20" si="32">G19*0.9</f>
        <v>3135925.5698269042</v>
      </c>
      <c r="H20" s="43">
        <f t="shared" ref="H20" si="33">H19*0.9</f>
        <v>1788890.5478091487</v>
      </c>
      <c r="I20" s="43">
        <f t="shared" ref="I20" si="34">I19*0.9</f>
        <v>1609345.3105142482</v>
      </c>
      <c r="J20" s="43">
        <f t="shared" ref="J20" si="35">J19*0.9</f>
        <v>1843311.6747800743</v>
      </c>
      <c r="K20" s="43">
        <f t="shared" ref="K20" si="36">K19*0.9</f>
        <v>1836245.0758760332</v>
      </c>
      <c r="L20" s="43">
        <f t="shared" ref="L20" si="37">L19*0.9</f>
        <v>2812535.1780821453</v>
      </c>
      <c r="M20" s="43">
        <f t="shared" ref="M20" si="38">M19*0.9</f>
        <v>3716304.1241839542</v>
      </c>
      <c r="N20" s="43">
        <f t="shared" ref="N20" si="39">N19*0.9</f>
        <v>3902811.7526618647</v>
      </c>
      <c r="O20" s="43">
        <f t="shared" ref="O20" si="40">O19*0.9</f>
        <v>4620169.1790681658</v>
      </c>
      <c r="P20" s="43">
        <f>SUM(D20:O20)</f>
        <v>40135288.314477041</v>
      </c>
    </row>
    <row r="21" spans="2:16" ht="38.25" x14ac:dyDescent="0.25">
      <c r="B21" s="3">
        <f t="shared" si="18"/>
        <v>16</v>
      </c>
      <c r="C21" s="2" t="s">
        <v>70</v>
      </c>
      <c r="D21" s="35">
        <f>D17</f>
        <v>1825189.0797177628</v>
      </c>
      <c r="E21" s="35">
        <f t="shared" ref="E21:O21" si="41">E17</f>
        <v>1695579.6713255264</v>
      </c>
      <c r="F21" s="35">
        <f t="shared" si="41"/>
        <v>2267868.1381794801</v>
      </c>
      <c r="G21" s="35">
        <f t="shared" si="41"/>
        <v>1220782.7673895676</v>
      </c>
      <c r="H21" s="35">
        <f t="shared" si="41"/>
        <v>696396.23290932749</v>
      </c>
      <c r="I21" s="35">
        <f t="shared" si="41"/>
        <v>626501.16468276118</v>
      </c>
      <c r="J21" s="35">
        <f t="shared" si="41"/>
        <v>717581.80396600685</v>
      </c>
      <c r="K21" s="35">
        <f t="shared" si="41"/>
        <v>714830.85150428</v>
      </c>
      <c r="L21" s="35">
        <f t="shared" si="41"/>
        <v>1094890.2968603151</v>
      </c>
      <c r="M21" s="35">
        <f t="shared" si="41"/>
        <v>1446718.0206171067</v>
      </c>
      <c r="N21" s="35">
        <f t="shared" si="41"/>
        <v>1519323.4743380942</v>
      </c>
      <c r="O21" s="35">
        <f t="shared" si="41"/>
        <v>1798583.1585097695</v>
      </c>
      <c r="P21" s="35">
        <f>SUM(D21:O21)</f>
        <v>15624244.659999996</v>
      </c>
    </row>
    <row r="22" spans="2:16" ht="38.25" x14ac:dyDescent="0.25">
      <c r="B22" s="3">
        <f t="shared" si="18"/>
        <v>17</v>
      </c>
      <c r="C22" s="2" t="s">
        <v>19</v>
      </c>
      <c r="D22" s="48">
        <v>2.9398290117200006</v>
      </c>
      <c r="E22" s="48">
        <v>2.9398290117200006</v>
      </c>
      <c r="F22" s="48">
        <v>2.9398290117200006</v>
      </c>
      <c r="G22" s="48">
        <v>2.9398290117200006</v>
      </c>
      <c r="H22" s="48">
        <v>2.9398290117200006</v>
      </c>
      <c r="I22" s="48">
        <v>2.9398290117200006</v>
      </c>
      <c r="J22" s="48">
        <v>2.9398290117200006</v>
      </c>
      <c r="K22" s="48">
        <v>2.9398290117200006</v>
      </c>
      <c r="L22" s="48">
        <v>2.9398290117200006</v>
      </c>
      <c r="M22" s="48">
        <v>2.9398290117200006</v>
      </c>
      <c r="N22" s="48">
        <v>2.9398290117200006</v>
      </c>
      <c r="O22" s="48">
        <v>2.9398290117200006</v>
      </c>
      <c r="P22" s="48">
        <v>2.9398290117200006</v>
      </c>
    </row>
    <row r="23" spans="2:16" ht="25.5" x14ac:dyDescent="0.25">
      <c r="B23" s="1">
        <f t="shared" si="18"/>
        <v>18</v>
      </c>
      <c r="C23" s="2" t="s">
        <v>71</v>
      </c>
      <c r="D23" s="34">
        <f>D21*D22</f>
        <v>5365743.8084288081</v>
      </c>
      <c r="E23" s="34">
        <f t="shared" ref="E23" si="42">E21*E22</f>
        <v>4984714.3094454454</v>
      </c>
      <c r="F23" s="34">
        <f t="shared" ref="F23" si="43">F21*F22</f>
        <v>6667144.5473754583</v>
      </c>
      <c r="G23" s="34">
        <f t="shared" ref="G23" si="44">G21*G22</f>
        <v>3588892.5965796798</v>
      </c>
      <c r="H23" s="34">
        <f t="shared" ref="H23" si="45">H21*H22</f>
        <v>2047285.8491593595</v>
      </c>
      <c r="I23" s="34">
        <f t="shared" ref="I23" si="46">I21*I22</f>
        <v>1841806.2998107511</v>
      </c>
      <c r="J23" s="34">
        <f t="shared" ref="J23" si="47">J21*J22</f>
        <v>2109567.8055816409</v>
      </c>
      <c r="K23" s="34">
        <f t="shared" ref="K23" si="48">K21*K22</f>
        <v>2101480.475724794</v>
      </c>
      <c r="L23" s="34">
        <f t="shared" ref="L23" si="49">L21*L22</f>
        <v>3218790.2593606785</v>
      </c>
      <c r="M23" s="34">
        <f t="shared" ref="M23" si="50">M21*M22</f>
        <v>4253103.608788304</v>
      </c>
      <c r="N23" s="34">
        <f t="shared" ref="N23" si="51">N21*N22</f>
        <v>4466551.2280463576</v>
      </c>
      <c r="O23" s="34">
        <f t="shared" ref="O23" si="52">O21*O22</f>
        <v>5287526.9493780127</v>
      </c>
      <c r="P23" s="34">
        <f>SUM(D23:O23)</f>
        <v>45932607.737679288</v>
      </c>
    </row>
    <row r="24" spans="2:16" ht="25.5" x14ac:dyDescent="0.25">
      <c r="B24" s="5">
        <f t="shared" si="18"/>
        <v>19</v>
      </c>
      <c r="C24" s="6" t="s">
        <v>72</v>
      </c>
      <c r="D24" s="43">
        <f>D23*0.9</f>
        <v>4829169.4275859278</v>
      </c>
      <c r="E24" s="43">
        <f t="shared" ref="E24" si="53">E23*0.9</f>
        <v>4486242.8785009012</v>
      </c>
      <c r="F24" s="43">
        <f t="shared" ref="F24" si="54">F23*0.9</f>
        <v>6000430.0926379124</v>
      </c>
      <c r="G24" s="43">
        <f t="shared" ref="G24" si="55">G23*0.9</f>
        <v>3230003.3369217119</v>
      </c>
      <c r="H24" s="43">
        <f t="shared" ref="H24" si="56">H23*0.9</f>
        <v>1842557.2642434235</v>
      </c>
      <c r="I24" s="43">
        <f t="shared" ref="I24" si="57">I23*0.9</f>
        <v>1657625.6698296759</v>
      </c>
      <c r="J24" s="43">
        <f t="shared" ref="J24" si="58">J23*0.9</f>
        <v>1898611.0250234769</v>
      </c>
      <c r="K24" s="43">
        <f t="shared" ref="K24" si="59">K23*0.9</f>
        <v>1891332.4281523146</v>
      </c>
      <c r="L24" s="43">
        <f t="shared" ref="L24" si="60">L23*0.9</f>
        <v>2896911.2334246109</v>
      </c>
      <c r="M24" s="43">
        <f t="shared" ref="M24" si="61">M23*0.9</f>
        <v>3827793.2479094737</v>
      </c>
      <c r="N24" s="43">
        <f t="shared" ref="N24" si="62">N23*0.9</f>
        <v>4019896.105241722</v>
      </c>
      <c r="O24" s="43">
        <f t="shared" ref="O24" si="63">O23*0.9</f>
        <v>4758774.2544402117</v>
      </c>
      <c r="P24" s="43">
        <f>SUM(D24:O24)</f>
        <v>41339346.963911362</v>
      </c>
    </row>
    <row r="25" spans="2:16" ht="38.25" x14ac:dyDescent="0.25">
      <c r="B25" s="3">
        <f t="shared" si="18"/>
        <v>20</v>
      </c>
      <c r="C25" s="2" t="s">
        <v>73</v>
      </c>
      <c r="D25" s="35">
        <f>D21</f>
        <v>1825189.0797177628</v>
      </c>
      <c r="E25" s="35">
        <f t="shared" ref="E25:O25" si="64">E21</f>
        <v>1695579.6713255264</v>
      </c>
      <c r="F25" s="35">
        <f t="shared" si="64"/>
        <v>2267868.1381794801</v>
      </c>
      <c r="G25" s="35">
        <f t="shared" si="64"/>
        <v>1220782.7673895676</v>
      </c>
      <c r="H25" s="35">
        <f t="shared" si="64"/>
        <v>696396.23290932749</v>
      </c>
      <c r="I25" s="35">
        <f t="shared" si="64"/>
        <v>626501.16468276118</v>
      </c>
      <c r="J25" s="35">
        <f t="shared" si="64"/>
        <v>717581.80396600685</v>
      </c>
      <c r="K25" s="35">
        <f t="shared" si="64"/>
        <v>714830.85150428</v>
      </c>
      <c r="L25" s="35">
        <f t="shared" si="64"/>
        <v>1094890.2968603151</v>
      </c>
      <c r="M25" s="35">
        <f t="shared" si="64"/>
        <v>1446718.0206171067</v>
      </c>
      <c r="N25" s="35">
        <f t="shared" si="64"/>
        <v>1519323.4743380942</v>
      </c>
      <c r="O25" s="35">
        <f t="shared" si="64"/>
        <v>1798583.1585097695</v>
      </c>
      <c r="P25" s="35">
        <f>SUM(D25:O25)</f>
        <v>15624244.659999996</v>
      </c>
    </row>
    <row r="26" spans="2:16" ht="38.25" x14ac:dyDescent="0.25">
      <c r="B26" s="3">
        <f t="shared" si="18"/>
        <v>21</v>
      </c>
      <c r="C26" s="2" t="s">
        <v>19</v>
      </c>
      <c r="D26" s="48">
        <v>3.0280238820716003</v>
      </c>
      <c r="E26" s="48">
        <v>3.0280238820716003</v>
      </c>
      <c r="F26" s="48">
        <v>3.0280238820716003</v>
      </c>
      <c r="G26" s="48">
        <v>3.0280238820716003</v>
      </c>
      <c r="H26" s="48">
        <v>3.0280238820716003</v>
      </c>
      <c r="I26" s="48">
        <v>3.0280238820716003</v>
      </c>
      <c r="J26" s="48">
        <v>3.0280238820716003</v>
      </c>
      <c r="K26" s="48">
        <v>3.0280238820716003</v>
      </c>
      <c r="L26" s="48">
        <v>3.0280238820716003</v>
      </c>
      <c r="M26" s="48">
        <v>3.0280238820716003</v>
      </c>
      <c r="N26" s="48">
        <v>3.0280238820716003</v>
      </c>
      <c r="O26" s="48">
        <v>3.0280238820716003</v>
      </c>
      <c r="P26" s="48">
        <v>3.0280238820716003</v>
      </c>
    </row>
    <row r="27" spans="2:16" ht="25.5" x14ac:dyDescent="0.25">
      <c r="B27" s="1">
        <f t="shared" si="18"/>
        <v>22</v>
      </c>
      <c r="C27" s="2" t="s">
        <v>74</v>
      </c>
      <c r="D27" s="34">
        <f>D25*D26</f>
        <v>5526716.1226816718</v>
      </c>
      <c r="E27" s="34">
        <f t="shared" ref="E27" si="65">E25*E26</f>
        <v>5134255.7387288092</v>
      </c>
      <c r="F27" s="34">
        <f t="shared" ref="F27" si="66">F25*F26</f>
        <v>6867158.8837967217</v>
      </c>
      <c r="G27" s="34">
        <f t="shared" ref="G27" si="67">G25*G26</f>
        <v>3696559.3744770698</v>
      </c>
      <c r="H27" s="34">
        <f t="shared" ref="H27" si="68">H25*H26</f>
        <v>2108704.42463414</v>
      </c>
      <c r="I27" s="34">
        <f t="shared" ref="I27" si="69">I25*I26</f>
        <v>1897060.4888050735</v>
      </c>
      <c r="J27" s="34">
        <f t="shared" ref="J27" si="70">J25*J26</f>
        <v>2172854.8397490904</v>
      </c>
      <c r="K27" s="34">
        <f t="shared" ref="K27" si="71">K25*K26</f>
        <v>2164524.8899965375</v>
      </c>
      <c r="L27" s="34">
        <f t="shared" ref="L27" si="72">L25*L26</f>
        <v>3315353.9671414983</v>
      </c>
      <c r="M27" s="34">
        <f t="shared" ref="M27" si="73">M25*M26</f>
        <v>4380696.7170519531</v>
      </c>
      <c r="N27" s="34">
        <f t="shared" ref="N27" si="74">N25*N26</f>
        <v>4600547.7648877474</v>
      </c>
      <c r="O27" s="34">
        <f t="shared" ref="O27" si="75">O25*O26</f>
        <v>5446152.757859353</v>
      </c>
      <c r="P27" s="34">
        <f>SUM(D27:O27)</f>
        <v>47310585.969809666</v>
      </c>
    </row>
    <row r="28" spans="2:16" ht="25.5" x14ac:dyDescent="0.25">
      <c r="B28" s="5">
        <f t="shared" si="18"/>
        <v>23</v>
      </c>
      <c r="C28" s="6" t="s">
        <v>75</v>
      </c>
      <c r="D28" s="43">
        <f>D27*0.9</f>
        <v>4974044.5104135051</v>
      </c>
      <c r="E28" s="43">
        <f t="shared" ref="E28" si="76">E27*0.9</f>
        <v>4620830.1648559282</v>
      </c>
      <c r="F28" s="43">
        <f t="shared" ref="F28" si="77">F27*0.9</f>
        <v>6180442.9954170501</v>
      </c>
      <c r="G28" s="43">
        <f t="shared" ref="G28" si="78">G27*0.9</f>
        <v>3326903.4370293631</v>
      </c>
      <c r="H28" s="43">
        <f t="shared" ref="H28" si="79">H27*0.9</f>
        <v>1897833.9821707259</v>
      </c>
      <c r="I28" s="43">
        <f t="shared" ref="I28" si="80">I27*0.9</f>
        <v>1707354.4399245663</v>
      </c>
      <c r="J28" s="43">
        <f t="shared" ref="J28" si="81">J27*0.9</f>
        <v>1955569.3557741814</v>
      </c>
      <c r="K28" s="43">
        <f t="shared" ref="K28" si="82">K27*0.9</f>
        <v>1948072.4009968839</v>
      </c>
      <c r="L28" s="43">
        <f t="shared" ref="L28" si="83">L27*0.9</f>
        <v>2983818.5704273484</v>
      </c>
      <c r="M28" s="43">
        <f t="shared" ref="M28" si="84">M27*0.9</f>
        <v>3942627.0453467579</v>
      </c>
      <c r="N28" s="43">
        <f t="shared" ref="N28" si="85">N27*0.9</f>
        <v>4140492.9883989729</v>
      </c>
      <c r="O28" s="43">
        <f t="shared" ref="O28" si="86">O27*0.9</f>
        <v>4901537.4820734179</v>
      </c>
      <c r="P28" s="43">
        <f>SUM(D28:O28)</f>
        <v>42579527.3728287</v>
      </c>
    </row>
    <row r="29" spans="2:16" ht="38.25" x14ac:dyDescent="0.25">
      <c r="B29" s="3">
        <f t="shared" si="18"/>
        <v>24</v>
      </c>
      <c r="C29" s="2" t="s">
        <v>76</v>
      </c>
      <c r="D29" s="35">
        <f>D25</f>
        <v>1825189.0797177628</v>
      </c>
      <c r="E29" s="35">
        <f t="shared" ref="E29:O29" si="87">E25</f>
        <v>1695579.6713255264</v>
      </c>
      <c r="F29" s="35">
        <f t="shared" si="87"/>
        <v>2267868.1381794801</v>
      </c>
      <c r="G29" s="35">
        <f t="shared" si="87"/>
        <v>1220782.7673895676</v>
      </c>
      <c r="H29" s="35">
        <f t="shared" si="87"/>
        <v>696396.23290932749</v>
      </c>
      <c r="I29" s="35">
        <f t="shared" si="87"/>
        <v>626501.16468276118</v>
      </c>
      <c r="J29" s="35">
        <f t="shared" si="87"/>
        <v>717581.80396600685</v>
      </c>
      <c r="K29" s="35">
        <f t="shared" si="87"/>
        <v>714830.85150428</v>
      </c>
      <c r="L29" s="35">
        <f t="shared" si="87"/>
        <v>1094890.2968603151</v>
      </c>
      <c r="M29" s="35">
        <f t="shared" si="87"/>
        <v>1446718.0206171067</v>
      </c>
      <c r="N29" s="35">
        <f t="shared" si="87"/>
        <v>1519323.4743380942</v>
      </c>
      <c r="O29" s="35">
        <f t="shared" si="87"/>
        <v>1798583.1585097695</v>
      </c>
      <c r="P29" s="35">
        <f>SUM(D29:O29)</f>
        <v>15624244.659999996</v>
      </c>
    </row>
    <row r="30" spans="2:16" ht="38.25" x14ac:dyDescent="0.25">
      <c r="B30" s="3">
        <f t="shared" si="18"/>
        <v>25</v>
      </c>
      <c r="C30" s="2" t="s">
        <v>19</v>
      </c>
      <c r="D30" s="48">
        <v>3.1188645985337486</v>
      </c>
      <c r="E30" s="48">
        <v>3.1188645985337486</v>
      </c>
      <c r="F30" s="48">
        <v>3.1188645985337486</v>
      </c>
      <c r="G30" s="48">
        <v>3.1188645985337486</v>
      </c>
      <c r="H30" s="48">
        <v>3.1188645985337486</v>
      </c>
      <c r="I30" s="48">
        <v>3.1188645985337486</v>
      </c>
      <c r="J30" s="48">
        <v>3.1188645985337486</v>
      </c>
      <c r="K30" s="48">
        <v>3.1188645985337486</v>
      </c>
      <c r="L30" s="48">
        <v>3.1188645985337486</v>
      </c>
      <c r="M30" s="48">
        <v>3.1188645985337486</v>
      </c>
      <c r="N30" s="48">
        <v>3.1188645985337486</v>
      </c>
      <c r="O30" s="48">
        <v>3.1188645985337486</v>
      </c>
      <c r="P30" s="48">
        <v>3.1188645985337486</v>
      </c>
    </row>
    <row r="31" spans="2:16" ht="25.5" x14ac:dyDescent="0.25">
      <c r="B31" s="1">
        <f t="shared" si="18"/>
        <v>26</v>
      </c>
      <c r="C31" s="2" t="s">
        <v>77</v>
      </c>
      <c r="D31" s="34">
        <f>D29*D30</f>
        <v>5692517.6063621221</v>
      </c>
      <c r="E31" s="34">
        <f t="shared" ref="E31" si="88">E29*E30</f>
        <v>5288283.4108906733</v>
      </c>
      <c r="F31" s="34">
        <f t="shared" ref="F31" si="89">F29*F30</f>
        <v>7073173.6503106244</v>
      </c>
      <c r="G31" s="34">
        <f t="shared" ref="G31" si="90">G29*G30</f>
        <v>3807456.1557113822</v>
      </c>
      <c r="H31" s="34">
        <f t="shared" ref="H31" si="91">H29*H30</f>
        <v>2171965.5573731647</v>
      </c>
      <c r="I31" s="34">
        <f t="shared" ref="I31" si="92">I29*I30</f>
        <v>1953972.303469226</v>
      </c>
      <c r="J31" s="34">
        <f t="shared" ref="J31" si="93">J29*J30</f>
        <v>2238040.4849415631</v>
      </c>
      <c r="K31" s="34">
        <f t="shared" ref="K31" si="94">K29*K30</f>
        <v>2229460.6366964341</v>
      </c>
      <c r="L31" s="34">
        <f t="shared" ref="L31" si="95">L29*L30</f>
        <v>3414814.5861557438</v>
      </c>
      <c r="M31" s="34">
        <f t="shared" ref="M31" si="96">M29*M30</f>
        <v>4512117.6185635123</v>
      </c>
      <c r="N31" s="34">
        <f t="shared" ref="N31" si="97">N29*N30</f>
        <v>4738564.1978343809</v>
      </c>
      <c r="O31" s="34">
        <f t="shared" ref="O31" si="98">O29*O30</f>
        <v>5609537.3405951336</v>
      </c>
      <c r="P31" s="34">
        <f>SUM(D31:O31)</f>
        <v>48729903.548903964</v>
      </c>
    </row>
    <row r="32" spans="2:16" ht="25.5" x14ac:dyDescent="0.25">
      <c r="B32" s="5">
        <f t="shared" si="18"/>
        <v>27</v>
      </c>
      <c r="C32" s="6" t="s">
        <v>78</v>
      </c>
      <c r="D32" s="43">
        <f>D31*0.9</f>
        <v>5123265.8457259098</v>
      </c>
      <c r="E32" s="43">
        <f t="shared" ref="E32" si="99">E31*0.9</f>
        <v>4759455.0698016062</v>
      </c>
      <c r="F32" s="43">
        <f t="shared" ref="F32" si="100">F31*0.9</f>
        <v>6365856.2852795618</v>
      </c>
      <c r="G32" s="43">
        <f t="shared" ref="G32" si="101">G31*0.9</f>
        <v>3426710.5401402442</v>
      </c>
      <c r="H32" s="43">
        <f t="shared" ref="H32" si="102">H31*0.9</f>
        <v>1954769.0016358483</v>
      </c>
      <c r="I32" s="43">
        <f t="shared" ref="I32" si="103">I31*0.9</f>
        <v>1758575.0731223035</v>
      </c>
      <c r="J32" s="43">
        <f t="shared" ref="J32" si="104">J31*0.9</f>
        <v>2014236.4364474069</v>
      </c>
      <c r="K32" s="43">
        <f t="shared" ref="K32" si="105">K31*0.9</f>
        <v>2006514.5730267907</v>
      </c>
      <c r="L32" s="43">
        <f t="shared" ref="L32" si="106">L31*0.9</f>
        <v>3073333.1275401693</v>
      </c>
      <c r="M32" s="43">
        <f t="shared" ref="M32" si="107">M31*0.9</f>
        <v>4060905.8567071613</v>
      </c>
      <c r="N32" s="43">
        <f t="shared" ref="N32" si="108">N31*0.9</f>
        <v>4264707.7780509433</v>
      </c>
      <c r="O32" s="43">
        <f t="shared" ref="O32" si="109">O31*0.9</f>
        <v>5048583.6065356201</v>
      </c>
      <c r="P32" s="43">
        <f>SUM(D32:O32)</f>
        <v>43856913.194013573</v>
      </c>
    </row>
    <row r="33" spans="2:16" ht="38.25" x14ac:dyDescent="0.25">
      <c r="B33" s="3">
        <f t="shared" si="18"/>
        <v>28</v>
      </c>
      <c r="C33" s="2" t="s">
        <v>80</v>
      </c>
      <c r="D33" s="35">
        <f>D29</f>
        <v>1825189.0797177628</v>
      </c>
      <c r="E33" s="35">
        <f t="shared" ref="E33:O33" si="110">E29</f>
        <v>1695579.6713255264</v>
      </c>
      <c r="F33" s="35">
        <f t="shared" si="110"/>
        <v>2267868.1381794801</v>
      </c>
      <c r="G33" s="35">
        <f t="shared" si="110"/>
        <v>1220782.7673895676</v>
      </c>
      <c r="H33" s="35">
        <f t="shared" si="110"/>
        <v>696396.23290932749</v>
      </c>
      <c r="I33" s="35">
        <f t="shared" si="110"/>
        <v>626501.16468276118</v>
      </c>
      <c r="J33" s="35">
        <f t="shared" si="110"/>
        <v>717581.80396600685</v>
      </c>
      <c r="K33" s="35">
        <f t="shared" si="110"/>
        <v>714830.85150428</v>
      </c>
      <c r="L33" s="35">
        <f t="shared" si="110"/>
        <v>1094890.2968603151</v>
      </c>
      <c r="M33" s="35">
        <f t="shared" si="110"/>
        <v>1446718.0206171067</v>
      </c>
      <c r="N33" s="35">
        <f t="shared" si="110"/>
        <v>1519323.4743380942</v>
      </c>
      <c r="O33" s="35">
        <f t="shared" si="110"/>
        <v>1798583.1585097695</v>
      </c>
      <c r="P33" s="35">
        <f>SUM(D33:O33)</f>
        <v>15624244.659999996</v>
      </c>
    </row>
    <row r="34" spans="2:16" ht="38.25" x14ac:dyDescent="0.25">
      <c r="B34" s="3">
        <f t="shared" si="18"/>
        <v>29</v>
      </c>
      <c r="C34" s="2" t="s">
        <v>19</v>
      </c>
      <c r="D34" s="48">
        <v>3.212430536489761</v>
      </c>
      <c r="E34" s="48">
        <v>3.212430536489761</v>
      </c>
      <c r="F34" s="48">
        <v>3.212430536489761</v>
      </c>
      <c r="G34" s="48">
        <v>3.212430536489761</v>
      </c>
      <c r="H34" s="48">
        <v>3.212430536489761</v>
      </c>
      <c r="I34" s="48">
        <v>3.212430536489761</v>
      </c>
      <c r="J34" s="48">
        <v>3.212430536489761</v>
      </c>
      <c r="K34" s="48">
        <v>3.212430536489761</v>
      </c>
      <c r="L34" s="48">
        <v>3.212430536489761</v>
      </c>
      <c r="M34" s="48">
        <v>3.212430536489761</v>
      </c>
      <c r="N34" s="48">
        <v>3.212430536489761</v>
      </c>
      <c r="O34" s="48">
        <v>3.212430536489761</v>
      </c>
      <c r="P34" s="48">
        <v>3.212430536489761</v>
      </c>
    </row>
    <row r="35" spans="2:16" ht="25.5" x14ac:dyDescent="0.25">
      <c r="B35" s="1">
        <f t="shared" si="18"/>
        <v>30</v>
      </c>
      <c r="C35" s="2" t="s">
        <v>81</v>
      </c>
      <c r="D35" s="34">
        <f>D33*D34</f>
        <v>5863293.1345529854</v>
      </c>
      <c r="E35" s="34">
        <f t="shared" ref="E35" si="111">E33*E34</f>
        <v>5446931.9132173937</v>
      </c>
      <c r="F35" s="34">
        <f t="shared" ref="F35" si="112">F33*F34</f>
        <v>7285368.8598199422</v>
      </c>
      <c r="G35" s="34">
        <f t="shared" ref="G35:O35" si="113">G33*G34</f>
        <v>3921679.8403827236</v>
      </c>
      <c r="H35" s="34">
        <f t="shared" si="113"/>
        <v>2237124.5240943595</v>
      </c>
      <c r="I35" s="34">
        <f t="shared" si="113"/>
        <v>2012591.4725733027</v>
      </c>
      <c r="J35" s="34">
        <f t="shared" si="113"/>
        <v>2305181.69948981</v>
      </c>
      <c r="K35" s="34">
        <f t="shared" si="113"/>
        <v>2296344.4557973268</v>
      </c>
      <c r="L35" s="34">
        <f t="shared" si="113"/>
        <v>3517259.0237404159</v>
      </c>
      <c r="M35" s="34">
        <f t="shared" si="113"/>
        <v>4647481.1471204171</v>
      </c>
      <c r="N35" s="34">
        <f t="shared" si="113"/>
        <v>4880721.1237694118</v>
      </c>
      <c r="O35" s="34">
        <f t="shared" si="113"/>
        <v>5777823.4608129878</v>
      </c>
      <c r="P35" s="34">
        <f>SUM(D35:O35)</f>
        <v>50191800.65537107</v>
      </c>
    </row>
    <row r="36" spans="2:16" ht="25.5" x14ac:dyDescent="0.25">
      <c r="B36" s="5">
        <f t="shared" si="18"/>
        <v>31</v>
      </c>
      <c r="C36" s="6" t="s">
        <v>82</v>
      </c>
      <c r="D36" s="43">
        <f>D35*0.9</f>
        <v>5276963.8210976869</v>
      </c>
      <c r="E36" s="43">
        <f t="shared" ref="E36" si="114">E35*0.9</f>
        <v>4902238.7218956547</v>
      </c>
      <c r="F36" s="43">
        <f t="shared" ref="F36" si="115">F35*0.9</f>
        <v>6556831.9738379484</v>
      </c>
      <c r="G36" s="43">
        <f t="shared" ref="G36" si="116">G35*0.9</f>
        <v>3529511.8563444512</v>
      </c>
      <c r="H36" s="43">
        <f t="shared" ref="H36" si="117">H35*0.9</f>
        <v>2013412.0716849235</v>
      </c>
      <c r="I36" s="43">
        <f t="shared" ref="I36" si="118">I35*0.9</f>
        <v>1811332.3253159726</v>
      </c>
      <c r="J36" s="43">
        <f t="shared" ref="J36" si="119">J35*0.9</f>
        <v>2074663.5295408291</v>
      </c>
      <c r="K36" s="43">
        <f t="shared" ref="K36" si="120">K35*0.9</f>
        <v>2066710.0102175942</v>
      </c>
      <c r="L36" s="43">
        <f t="shared" ref="L36" si="121">L35*0.9</f>
        <v>3165533.1213663742</v>
      </c>
      <c r="M36" s="43">
        <f t="shared" ref="M36" si="122">M35*0.9</f>
        <v>4182733.0324083753</v>
      </c>
      <c r="N36" s="43">
        <f t="shared" ref="N36" si="123">N35*0.9</f>
        <v>4392649.0113924704</v>
      </c>
      <c r="O36" s="43">
        <f t="shared" ref="O36" si="124">O35*0.9</f>
        <v>5200041.114731689</v>
      </c>
      <c r="P36" s="43">
        <f>SUM(D36:O36)</f>
        <v>45172620.589833967</v>
      </c>
    </row>
    <row r="37" spans="2:16" ht="38.25" x14ac:dyDescent="0.25">
      <c r="B37" s="3">
        <f t="shared" si="18"/>
        <v>32</v>
      </c>
      <c r="C37" s="2" t="s">
        <v>83</v>
      </c>
      <c r="D37" s="35">
        <f>D33</f>
        <v>1825189.0797177628</v>
      </c>
      <c r="E37" s="35">
        <f t="shared" ref="E37:N37" si="125">E33</f>
        <v>1695579.6713255264</v>
      </c>
      <c r="F37" s="35">
        <f t="shared" si="125"/>
        <v>2267868.1381794801</v>
      </c>
      <c r="G37" s="35">
        <f t="shared" si="125"/>
        <v>1220782.7673895676</v>
      </c>
      <c r="H37" s="35">
        <f t="shared" si="125"/>
        <v>696396.23290932749</v>
      </c>
      <c r="I37" s="35">
        <f t="shared" si="125"/>
        <v>626501.16468276118</v>
      </c>
      <c r="J37" s="35">
        <f t="shared" si="125"/>
        <v>717581.80396600685</v>
      </c>
      <c r="K37" s="35">
        <f t="shared" si="125"/>
        <v>714830.85150428</v>
      </c>
      <c r="L37" s="35">
        <f t="shared" si="125"/>
        <v>1094890.2968603151</v>
      </c>
      <c r="M37" s="35">
        <f t="shared" si="125"/>
        <v>1446718.0206171067</v>
      </c>
      <c r="N37" s="35">
        <f t="shared" si="125"/>
        <v>1519323.4743380942</v>
      </c>
      <c r="O37" s="35">
        <v>285129.95559999999</v>
      </c>
      <c r="P37" s="35">
        <f>SUM(D37:O37)</f>
        <v>14110791.457090225</v>
      </c>
    </row>
    <row r="38" spans="2:16" ht="38.25" x14ac:dyDescent="0.25">
      <c r="B38" s="3">
        <f t="shared" si="18"/>
        <v>33</v>
      </c>
      <c r="C38" s="2" t="s">
        <v>19</v>
      </c>
      <c r="D38" s="48">
        <v>3.3088034525844501</v>
      </c>
      <c r="E38" s="48">
        <v>3.3088034525844501</v>
      </c>
      <c r="F38" s="48">
        <v>3.3088034525844501</v>
      </c>
      <c r="G38" s="48">
        <v>3.3088034525844501</v>
      </c>
      <c r="H38" s="48">
        <v>3.3088034525844501</v>
      </c>
      <c r="I38" s="48">
        <v>3.3088034525844501</v>
      </c>
      <c r="J38" s="48">
        <v>3.3088034525844501</v>
      </c>
      <c r="K38" s="48">
        <v>3.3088034525844501</v>
      </c>
      <c r="L38" s="48">
        <v>3.3088034525844501</v>
      </c>
      <c r="M38" s="48">
        <v>3.3088034525844501</v>
      </c>
      <c r="N38" s="48">
        <v>3.3088034525844501</v>
      </c>
      <c r="O38" s="48">
        <v>3.3088034525844501</v>
      </c>
      <c r="P38" s="48">
        <v>3.3088034525844501</v>
      </c>
    </row>
    <row r="39" spans="2:16" ht="25.5" x14ac:dyDescent="0.25">
      <c r="B39" s="1">
        <f t="shared" si="18"/>
        <v>34</v>
      </c>
      <c r="C39" s="2" t="s">
        <v>84</v>
      </c>
      <c r="D39" s="34">
        <f>D37*D38</f>
        <v>6039191.9285895685</v>
      </c>
      <c r="E39" s="34">
        <f t="shared" ref="E39:O39" si="126">E37*E38</f>
        <v>5610339.8706139093</v>
      </c>
      <c r="F39" s="34">
        <f t="shared" si="126"/>
        <v>7503929.9256145321</v>
      </c>
      <c r="G39" s="34">
        <f t="shared" si="126"/>
        <v>4039330.2355942009</v>
      </c>
      <c r="H39" s="34">
        <f t="shared" si="126"/>
        <v>2304238.2598171877</v>
      </c>
      <c r="I39" s="34">
        <f t="shared" si="126"/>
        <v>2072969.2167504993</v>
      </c>
      <c r="J39" s="34">
        <f t="shared" si="126"/>
        <v>2374337.1504745013</v>
      </c>
      <c r="K39" s="34">
        <f t="shared" si="126"/>
        <v>2365234.789471244</v>
      </c>
      <c r="L39" s="34">
        <f t="shared" si="126"/>
        <v>3622776.7944526244</v>
      </c>
      <c r="M39" s="34">
        <f t="shared" si="126"/>
        <v>4786905.5815340243</v>
      </c>
      <c r="N39" s="34">
        <f t="shared" si="126"/>
        <v>5027142.7574824886</v>
      </c>
      <c r="O39" s="34">
        <f t="shared" si="126"/>
        <v>943438.98152453091</v>
      </c>
      <c r="P39" s="34">
        <f t="shared" ref="P39:P44" si="127">SUM(D39:O39)</f>
        <v>46689835.491919309</v>
      </c>
    </row>
    <row r="40" spans="2:16" ht="25.5" x14ac:dyDescent="0.25">
      <c r="B40" s="5">
        <f t="shared" si="18"/>
        <v>35</v>
      </c>
      <c r="C40" s="6" t="s">
        <v>85</v>
      </c>
      <c r="D40" s="43">
        <f>D39*0.9</f>
        <v>5435272.7357306117</v>
      </c>
      <c r="E40" s="43">
        <f t="shared" ref="E40:O40" si="128">E39*0.9</f>
        <v>5049305.8835525187</v>
      </c>
      <c r="F40" s="43">
        <f t="shared" si="128"/>
        <v>6753536.9330530791</v>
      </c>
      <c r="G40" s="43">
        <f t="shared" si="128"/>
        <v>3635397.212034781</v>
      </c>
      <c r="H40" s="43">
        <f t="shared" si="128"/>
        <v>2073814.433835469</v>
      </c>
      <c r="I40" s="43">
        <f t="shared" si="128"/>
        <v>1865672.2950754494</v>
      </c>
      <c r="J40" s="43">
        <f t="shared" si="128"/>
        <v>2136903.435427051</v>
      </c>
      <c r="K40" s="43">
        <f t="shared" si="128"/>
        <v>2128711.3105241195</v>
      </c>
      <c r="L40" s="43">
        <f t="shared" si="128"/>
        <v>3260499.1150073619</v>
      </c>
      <c r="M40" s="43">
        <f t="shared" si="128"/>
        <v>4308215.0233806223</v>
      </c>
      <c r="N40" s="43">
        <f t="shared" si="128"/>
        <v>4524428.4817342395</v>
      </c>
      <c r="O40" s="43">
        <f>O39*0.9+0.06</f>
        <v>849095.14337207784</v>
      </c>
      <c r="P40" s="43">
        <f t="shared" si="127"/>
        <v>42020852.002727389</v>
      </c>
    </row>
    <row r="41" spans="2:16" ht="38.25" x14ac:dyDescent="0.25">
      <c r="B41" s="9">
        <v>36</v>
      </c>
      <c r="C41" s="10" t="s">
        <v>14</v>
      </c>
      <c r="D41" s="46">
        <f>D9+D13+D17+D21+D25+D29+D33+D37</f>
        <v>14601512.637742102</v>
      </c>
      <c r="E41" s="46">
        <f t="shared" ref="E41:O41" si="129">E9+E13+E17+E21+E25+E29+E33+E37</f>
        <v>13564637.370604213</v>
      </c>
      <c r="F41" s="46">
        <f t="shared" si="129"/>
        <v>18142945.105435845</v>
      </c>
      <c r="G41" s="46">
        <f t="shared" si="129"/>
        <v>9766262.1391165406</v>
      </c>
      <c r="H41" s="46">
        <f t="shared" si="129"/>
        <v>5571169.8632746199</v>
      </c>
      <c r="I41" s="46">
        <f t="shared" si="129"/>
        <v>5012009.3174620895</v>
      </c>
      <c r="J41" s="46">
        <f t="shared" si="129"/>
        <v>5740654.4317280557</v>
      </c>
      <c r="K41" s="46">
        <f t="shared" si="129"/>
        <v>5718646.8120342409</v>
      </c>
      <c r="L41" s="46">
        <f t="shared" si="129"/>
        <v>8759122.3748825211</v>
      </c>
      <c r="M41" s="46">
        <f t="shared" si="129"/>
        <v>11573744.164936854</v>
      </c>
      <c r="N41" s="46">
        <f t="shared" si="129"/>
        <v>12154587.794704752</v>
      </c>
      <c r="O41" s="46">
        <f>O9+O13+O17+O21+O25+O29+O33+O37</f>
        <v>12875212.065168384</v>
      </c>
      <c r="P41" s="50">
        <f>SUM(D41:O41)</f>
        <v>123480504.0770902</v>
      </c>
    </row>
    <row r="42" spans="2:16" ht="33.75" customHeight="1" x14ac:dyDescent="0.25">
      <c r="B42" s="9">
        <f t="shared" si="18"/>
        <v>37</v>
      </c>
      <c r="C42" s="10" t="s">
        <v>15</v>
      </c>
      <c r="D42" s="46">
        <f>D11+D15+D19+D23+D27+D31+D35+D39</f>
        <v>43665066.46459271</v>
      </c>
      <c r="E42" s="46">
        <f t="shared" ref="E42:O42" si="130">E11+E15+E19+E23+E27+E31+E35+E39</f>
        <v>40564344.739499614</v>
      </c>
      <c r="F42" s="46">
        <f t="shared" si="130"/>
        <v>54255536.638347656</v>
      </c>
      <c r="G42" s="46">
        <f t="shared" si="130"/>
        <v>29205500.552927796</v>
      </c>
      <c r="H42" s="46">
        <f t="shared" si="130"/>
        <v>16660294.614725575</v>
      </c>
      <c r="I42" s="46">
        <f t="shared" si="130"/>
        <v>14988153.994570099</v>
      </c>
      <c r="J42" s="46">
        <f t="shared" si="130"/>
        <v>17167129.429025088</v>
      </c>
      <c r="K42" s="46">
        <f t="shared" si="130"/>
        <v>17101316.783410963</v>
      </c>
      <c r="L42" s="46">
        <f t="shared" si="130"/>
        <v>26193701.307502963</v>
      </c>
      <c r="M42" s="46">
        <f t="shared" si="130"/>
        <v>34610681.834420353</v>
      </c>
      <c r="N42" s="46">
        <f t="shared" si="130"/>
        <v>36347664.59289109</v>
      </c>
      <c r="O42" s="46">
        <f t="shared" si="130"/>
        <v>38020838.258492298</v>
      </c>
      <c r="P42" s="50">
        <f t="shared" si="127"/>
        <v>368780229.21040618</v>
      </c>
    </row>
    <row r="43" spans="2:16" ht="45" customHeight="1" x14ac:dyDescent="0.25">
      <c r="B43" s="7">
        <f t="shared" si="18"/>
        <v>38</v>
      </c>
      <c r="C43" s="8" t="s">
        <v>16</v>
      </c>
      <c r="D43" s="44">
        <f>D12+D16+D20+D24+D28+D32+D36+D40</f>
        <v>39298559.818133436</v>
      </c>
      <c r="E43" s="44">
        <f t="shared" ref="E43:O43" si="131">E12+E16+E20+E24+E28+E32+E36+E40</f>
        <v>36507910.265549652</v>
      </c>
      <c r="F43" s="44">
        <f t="shared" si="131"/>
        <v>48829982.97451289</v>
      </c>
      <c r="G43" s="44">
        <f t="shared" si="131"/>
        <v>26284950.497635014</v>
      </c>
      <c r="H43" s="44">
        <f t="shared" si="131"/>
        <v>14994265.153253015</v>
      </c>
      <c r="I43" s="44">
        <f t="shared" si="131"/>
        <v>13489338.595113091</v>
      </c>
      <c r="J43" s="44">
        <f t="shared" si="131"/>
        <v>15450416.48612258</v>
      </c>
      <c r="K43" s="44">
        <f t="shared" si="131"/>
        <v>15391185.105069866</v>
      </c>
      <c r="L43" s="44">
        <f t="shared" si="131"/>
        <v>23574331.176752675</v>
      </c>
      <c r="M43" s="44">
        <f t="shared" si="131"/>
        <v>31149613.650978316</v>
      </c>
      <c r="N43" s="44">
        <f t="shared" si="131"/>
        <v>32712898.133601982</v>
      </c>
      <c r="O43" s="44">
        <f t="shared" si="131"/>
        <v>34218754.492643066</v>
      </c>
      <c r="P43" s="51">
        <f t="shared" si="127"/>
        <v>331902206.34936559</v>
      </c>
    </row>
    <row r="44" spans="2:16" ht="34.5" customHeight="1" x14ac:dyDescent="0.25">
      <c r="B44" s="7">
        <f t="shared" si="18"/>
        <v>39</v>
      </c>
      <c r="C44" s="8" t="s">
        <v>86</v>
      </c>
      <c r="D44" s="44">
        <v>39420263.622086458</v>
      </c>
      <c r="E44" s="44">
        <v>36629614.069502674</v>
      </c>
      <c r="F44" s="44">
        <v>48951686.778465912</v>
      </c>
      <c r="G44" s="44">
        <v>26406654.30158804</v>
      </c>
      <c r="H44" s="44">
        <v>15115968.957206041</v>
      </c>
      <c r="I44" s="44">
        <v>13611042.399066117</v>
      </c>
      <c r="J44" s="44">
        <v>15572120.290075606</v>
      </c>
      <c r="K44" s="44">
        <v>15512888.909022892</v>
      </c>
      <c r="L44" s="44">
        <v>23696034.980705701</v>
      </c>
      <c r="M44" s="44">
        <v>31271317.454931341</v>
      </c>
      <c r="N44" s="44">
        <v>32834601.937555008</v>
      </c>
      <c r="O44" s="44">
        <f>34340458.2365961+0.06</f>
        <v>34340458.296596102</v>
      </c>
      <c r="P44" s="51">
        <f t="shared" si="127"/>
        <v>333362651.99680191</v>
      </c>
    </row>
    <row r="45" spans="2:16" x14ac:dyDescent="0.25">
      <c r="P45" s="52"/>
    </row>
    <row r="47" spans="2:16" x14ac:dyDescent="0.25">
      <c r="G47" s="18"/>
      <c r="H47" s="18"/>
    </row>
    <row r="48" spans="2:16" ht="18.75" x14ac:dyDescent="0.3">
      <c r="C48" s="53" t="s">
        <v>89</v>
      </c>
      <c r="D48" s="53"/>
      <c r="E48" s="53"/>
      <c r="F48" s="53"/>
      <c r="G48" s="54"/>
      <c r="M48" s="54" t="s">
        <v>88</v>
      </c>
      <c r="P48" s="47"/>
    </row>
    <row r="49" spans="7:16" x14ac:dyDescent="0.25">
      <c r="G49" s="18"/>
      <c r="H49" s="18"/>
      <c r="P49" s="47"/>
    </row>
    <row r="50" spans="7:16" x14ac:dyDescent="0.25">
      <c r="G50" s="18"/>
      <c r="H50" s="18"/>
    </row>
    <row r="51" spans="7:16" x14ac:dyDescent="0.25">
      <c r="G51" s="18"/>
      <c r="H51" s="18"/>
      <c r="M51" t="s">
        <v>87</v>
      </c>
    </row>
    <row r="52" spans="7:16" x14ac:dyDescent="0.25">
      <c r="G52" s="18"/>
      <c r="H52" s="18"/>
    </row>
    <row r="53" spans="7:16" x14ac:dyDescent="0.25">
      <c r="G53" s="18"/>
      <c r="H53" s="18"/>
    </row>
    <row r="54" spans="7:16" x14ac:dyDescent="0.25">
      <c r="G54" s="18"/>
      <c r="H54" s="18"/>
    </row>
    <row r="55" spans="7:16" x14ac:dyDescent="0.25">
      <c r="G55" s="18"/>
      <c r="H55" s="18"/>
    </row>
    <row r="56" spans="7:16" x14ac:dyDescent="0.25">
      <c r="G56" s="18"/>
      <c r="H56" s="18"/>
    </row>
  </sheetData>
  <mergeCells count="1">
    <mergeCell ref="C2:P3"/>
  </mergeCells>
  <pageMargins left="0.38" right="0.22" top="0.75" bottom="0.4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98"/>
  <sheetViews>
    <sheetView topLeftCell="C35" zoomScale="70" zoomScaleNormal="70" workbookViewId="0">
      <selection activeCell="D68" sqref="D68:O68"/>
    </sheetView>
  </sheetViews>
  <sheetFormatPr defaultRowHeight="15" x14ac:dyDescent="0.25"/>
  <cols>
    <col min="1" max="1" width="8.85546875" customWidth="1"/>
    <col min="2" max="2" width="21.28515625" customWidth="1"/>
    <col min="3" max="3" width="18.7109375" customWidth="1"/>
    <col min="4" max="15" width="11.85546875" customWidth="1"/>
    <col min="16" max="16" width="12.140625" style="36" customWidth="1"/>
    <col min="17" max="17" width="2.42578125" customWidth="1"/>
    <col min="18" max="18" width="10.7109375" customWidth="1"/>
    <col min="19" max="19" width="11.5703125" customWidth="1"/>
    <col min="20" max="20" width="5.85546875" customWidth="1"/>
    <col min="21" max="21" width="2.140625" customWidth="1"/>
    <col min="22" max="22" width="5.85546875" customWidth="1"/>
  </cols>
  <sheetData>
    <row r="1" spans="1:19" x14ac:dyDescent="0.25">
      <c r="D1">
        <v>1097130</v>
      </c>
      <c r="E1">
        <v>993837</v>
      </c>
      <c r="F1">
        <v>862741</v>
      </c>
      <c r="G1">
        <v>902421</v>
      </c>
      <c r="H1">
        <v>961965</v>
      </c>
      <c r="I1">
        <v>919891</v>
      </c>
      <c r="J1">
        <v>861106</v>
      </c>
      <c r="K1">
        <v>875687</v>
      </c>
      <c r="L1">
        <v>868422</v>
      </c>
    </row>
    <row r="2" spans="1:19" ht="16.5" customHeight="1" x14ac:dyDescent="0.25">
      <c r="D2">
        <v>625516</v>
      </c>
      <c r="E2">
        <v>543757</v>
      </c>
      <c r="F2">
        <v>503434</v>
      </c>
      <c r="G2">
        <v>510006</v>
      </c>
      <c r="H2">
        <v>502031</v>
      </c>
      <c r="I2">
        <v>501573</v>
      </c>
      <c r="J2">
        <v>409456</v>
      </c>
      <c r="K2">
        <v>455500</v>
      </c>
      <c r="L2">
        <v>479373</v>
      </c>
    </row>
    <row r="3" spans="1:19" ht="14.25" customHeight="1" x14ac:dyDescent="0.25">
      <c r="A3" t="s">
        <v>20</v>
      </c>
      <c r="D3" s="13" t="s">
        <v>21</v>
      </c>
      <c r="E3" s="13" t="s">
        <v>1</v>
      </c>
      <c r="F3" s="13" t="s">
        <v>22</v>
      </c>
      <c r="G3" s="13" t="s">
        <v>3</v>
      </c>
      <c r="H3" s="13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  <c r="O3" s="13" t="s">
        <v>11</v>
      </c>
      <c r="P3" s="37" t="s">
        <v>58</v>
      </c>
    </row>
    <row r="4" spans="1:19" s="12" customFormat="1" ht="14.25" customHeight="1" x14ac:dyDescent="0.25">
      <c r="A4" s="16" t="s">
        <v>56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</row>
    <row r="5" spans="1:19" ht="14.25" customHeight="1" x14ac:dyDescent="0.25">
      <c r="A5" t="s">
        <v>23</v>
      </c>
      <c r="B5" s="14" t="s">
        <v>24</v>
      </c>
      <c r="C5" s="14" t="s">
        <v>25</v>
      </c>
      <c r="D5" s="25">
        <v>50014</v>
      </c>
      <c r="E5" s="25">
        <v>48892</v>
      </c>
      <c r="F5" s="25">
        <v>41471</v>
      </c>
      <c r="G5" s="25">
        <v>39703</v>
      </c>
      <c r="H5" s="25">
        <v>33979</v>
      </c>
      <c r="I5" s="25">
        <v>26691</v>
      </c>
      <c r="J5" s="25">
        <v>20550</v>
      </c>
      <c r="K5" s="25">
        <v>18837</v>
      </c>
      <c r="L5" s="25">
        <v>26843</v>
      </c>
      <c r="M5" s="25">
        <v>35861</v>
      </c>
      <c r="N5" s="25">
        <v>44958</v>
      </c>
      <c r="O5" s="25">
        <v>46846</v>
      </c>
      <c r="P5" s="27">
        <f>SUM(D5:O5)</f>
        <v>434645</v>
      </c>
      <c r="R5" s="24">
        <v>409.3</v>
      </c>
      <c r="S5" s="31">
        <f t="shared" ref="S5:S18" si="0">R5*1000-P5</f>
        <v>-25345</v>
      </c>
    </row>
    <row r="6" spans="1:19" ht="14.25" customHeight="1" x14ac:dyDescent="0.25">
      <c r="A6" t="s">
        <v>23</v>
      </c>
      <c r="B6" s="14" t="s">
        <v>26</v>
      </c>
      <c r="C6" s="14" t="s">
        <v>27</v>
      </c>
      <c r="D6" s="25">
        <v>31191</v>
      </c>
      <c r="E6" s="25">
        <v>30912</v>
      </c>
      <c r="F6" s="25">
        <v>28125</v>
      </c>
      <c r="G6" s="25">
        <v>26847</v>
      </c>
      <c r="H6" s="25">
        <v>33201</v>
      </c>
      <c r="I6" s="25">
        <v>32622</v>
      </c>
      <c r="J6" s="25">
        <v>29313</v>
      </c>
      <c r="K6" s="25">
        <v>30690</v>
      </c>
      <c r="L6" s="25">
        <v>30588</v>
      </c>
      <c r="M6" s="25">
        <v>27117</v>
      </c>
      <c r="N6" s="25">
        <v>30528</v>
      </c>
      <c r="O6" s="25">
        <v>31785</v>
      </c>
      <c r="P6" s="27">
        <f t="shared" ref="P6:P18" si="1">SUM(D6:O6)</f>
        <v>362919</v>
      </c>
      <c r="R6" s="24">
        <v>364.7</v>
      </c>
      <c r="S6" s="31">
        <f t="shared" si="0"/>
        <v>1781</v>
      </c>
    </row>
    <row r="7" spans="1:19" ht="14.25" customHeight="1" x14ac:dyDescent="0.25">
      <c r="A7" t="s">
        <v>23</v>
      </c>
      <c r="B7" s="14" t="s">
        <v>28</v>
      </c>
      <c r="C7" s="14" t="s">
        <v>29</v>
      </c>
      <c r="D7" s="25">
        <v>1103477</v>
      </c>
      <c r="E7" s="25">
        <v>947513</v>
      </c>
      <c r="F7" s="25">
        <v>979372</v>
      </c>
      <c r="G7" s="25">
        <v>879024</v>
      </c>
      <c r="H7" s="25">
        <v>719523</v>
      </c>
      <c r="I7" s="25">
        <v>631001</v>
      </c>
      <c r="J7" s="25">
        <v>542436</v>
      </c>
      <c r="K7" s="25">
        <v>505209</v>
      </c>
      <c r="L7" s="25">
        <v>634882</v>
      </c>
      <c r="M7" s="25">
        <v>838583</v>
      </c>
      <c r="N7" s="25">
        <v>1012524</v>
      </c>
      <c r="O7" s="25">
        <v>1095986</v>
      </c>
      <c r="P7" s="27">
        <f t="shared" si="1"/>
        <v>9889530</v>
      </c>
      <c r="R7" s="24">
        <v>9256.6</v>
      </c>
      <c r="S7" s="31">
        <f t="shared" si="0"/>
        <v>-632930</v>
      </c>
    </row>
    <row r="8" spans="1:19" ht="14.25" customHeight="1" x14ac:dyDescent="0.25">
      <c r="A8" t="s">
        <v>30</v>
      </c>
      <c r="B8" s="14" t="s">
        <v>31</v>
      </c>
      <c r="C8" s="15" t="s">
        <v>32</v>
      </c>
      <c r="D8" s="25">
        <v>291942</v>
      </c>
      <c r="E8" s="25">
        <v>293986</v>
      </c>
      <c r="F8" s="25">
        <v>244988</v>
      </c>
      <c r="G8" s="25">
        <v>194586</v>
      </c>
      <c r="H8" s="25">
        <v>193068</v>
      </c>
      <c r="I8" s="25">
        <v>165756</v>
      </c>
      <c r="J8" s="25">
        <v>142260</v>
      </c>
      <c r="K8" s="25">
        <v>134202</v>
      </c>
      <c r="L8" s="25">
        <v>145140</v>
      </c>
      <c r="M8" s="25">
        <v>193176</v>
      </c>
      <c r="N8" s="25">
        <v>244512</v>
      </c>
      <c r="O8" s="25">
        <v>251726</v>
      </c>
      <c r="P8" s="27">
        <f t="shared" si="1"/>
        <v>2495342</v>
      </c>
      <c r="R8" s="24">
        <v>2407.9</v>
      </c>
      <c r="S8" s="31">
        <f t="shared" si="0"/>
        <v>-87442</v>
      </c>
    </row>
    <row r="9" spans="1:19" ht="14.25" customHeight="1" x14ac:dyDescent="0.25">
      <c r="A9" t="s">
        <v>30</v>
      </c>
      <c r="B9" s="14" t="s">
        <v>31</v>
      </c>
      <c r="C9" s="14" t="s">
        <v>33</v>
      </c>
      <c r="D9" s="25">
        <v>267114</v>
      </c>
      <c r="E9" s="25">
        <v>300564</v>
      </c>
      <c r="F9" s="25">
        <v>244032</v>
      </c>
      <c r="G9" s="25">
        <v>188532</v>
      </c>
      <c r="H9" s="25">
        <v>168300</v>
      </c>
      <c r="I9" s="25">
        <v>156042</v>
      </c>
      <c r="J9" s="25">
        <v>148041</v>
      </c>
      <c r="K9" s="25">
        <v>234636</v>
      </c>
      <c r="L9" s="25">
        <v>254739</v>
      </c>
      <c r="M9" s="25">
        <v>219465</v>
      </c>
      <c r="N9" s="25">
        <v>25602</v>
      </c>
      <c r="O9" s="25">
        <v>24591</v>
      </c>
      <c r="P9" s="27">
        <f t="shared" si="1"/>
        <v>2231658</v>
      </c>
      <c r="R9" s="24">
        <v>2616</v>
      </c>
      <c r="S9" s="31">
        <f t="shared" si="0"/>
        <v>384342</v>
      </c>
    </row>
    <row r="10" spans="1:19" s="19" customFormat="1" ht="14.25" customHeight="1" x14ac:dyDescent="0.25">
      <c r="A10" s="19" t="s">
        <v>34</v>
      </c>
      <c r="B10" s="21" t="s">
        <v>35</v>
      </c>
      <c r="C10" s="21" t="s">
        <v>36</v>
      </c>
      <c r="D10" s="27">
        <v>192212</v>
      </c>
      <c r="E10" s="27">
        <v>177394</v>
      </c>
      <c r="F10" s="27">
        <v>156674</v>
      </c>
      <c r="G10" s="27">
        <v>139928</v>
      </c>
      <c r="H10" s="27">
        <v>106984</v>
      </c>
      <c r="I10" s="27">
        <v>89124</v>
      </c>
      <c r="J10" s="27">
        <v>65962</v>
      </c>
      <c r="K10" s="27">
        <v>63188</v>
      </c>
      <c r="L10" s="27">
        <v>87780</v>
      </c>
      <c r="M10" s="27">
        <v>115658</v>
      </c>
      <c r="N10" s="27">
        <v>189758</v>
      </c>
      <c r="O10" s="27">
        <v>199014</v>
      </c>
      <c r="P10" s="27">
        <f t="shared" si="1"/>
        <v>1583676</v>
      </c>
      <c r="R10" s="24">
        <v>1439</v>
      </c>
      <c r="S10" s="31">
        <f t="shared" si="0"/>
        <v>-144676</v>
      </c>
    </row>
    <row r="11" spans="1:19" s="18" customFormat="1" ht="14.25" customHeight="1" x14ac:dyDescent="0.25">
      <c r="A11" s="18" t="s">
        <v>34</v>
      </c>
      <c r="B11" s="14" t="s">
        <v>37</v>
      </c>
      <c r="C11" s="14" t="s">
        <v>38</v>
      </c>
      <c r="D11" s="26">
        <v>137160</v>
      </c>
      <c r="E11" s="26">
        <v>139380</v>
      </c>
      <c r="F11" s="26">
        <v>110780</v>
      </c>
      <c r="G11" s="26">
        <v>118060</v>
      </c>
      <c r="H11" s="26">
        <v>94980</v>
      </c>
      <c r="I11" s="26">
        <v>88480</v>
      </c>
      <c r="J11" s="26">
        <v>80400</v>
      </c>
      <c r="K11" s="26">
        <v>70620</v>
      </c>
      <c r="L11" s="26">
        <v>77912</v>
      </c>
      <c r="M11" s="26">
        <v>108669</v>
      </c>
      <c r="N11" s="26">
        <v>144320</v>
      </c>
      <c r="O11" s="26">
        <v>150260</v>
      </c>
      <c r="P11" s="27">
        <f t="shared" si="1"/>
        <v>1321021</v>
      </c>
      <c r="R11" s="24">
        <v>1223.7</v>
      </c>
      <c r="S11" s="31">
        <f t="shared" si="0"/>
        <v>-97321</v>
      </c>
    </row>
    <row r="12" spans="1:19" s="18" customFormat="1" ht="14.25" customHeight="1" x14ac:dyDescent="0.25">
      <c r="A12" s="18" t="s">
        <v>39</v>
      </c>
      <c r="B12" s="14" t="s">
        <v>40</v>
      </c>
      <c r="C12" s="15" t="s">
        <v>41</v>
      </c>
      <c r="D12" s="26">
        <v>32212</v>
      </c>
      <c r="E12" s="26">
        <v>12914</v>
      </c>
      <c r="F12" s="26">
        <v>8910</v>
      </c>
      <c r="G12" s="26">
        <v>10706</v>
      </c>
      <c r="H12" s="26">
        <v>12432</v>
      </c>
      <c r="I12" s="26">
        <v>13614</v>
      </c>
      <c r="J12" s="26">
        <v>10012</v>
      </c>
      <c r="K12" s="26">
        <v>15488</v>
      </c>
      <c r="L12" s="26">
        <v>13118</v>
      </c>
      <c r="M12" s="26">
        <v>13942</v>
      </c>
      <c r="N12" s="26">
        <v>10674</v>
      </c>
      <c r="O12" s="26">
        <v>10034</v>
      </c>
      <c r="P12" s="27">
        <f t="shared" si="1"/>
        <v>164056</v>
      </c>
      <c r="R12" s="24">
        <v>172.5</v>
      </c>
      <c r="S12" s="31">
        <f t="shared" si="0"/>
        <v>8444</v>
      </c>
    </row>
    <row r="13" spans="1:19" s="18" customFormat="1" ht="14.25" customHeight="1" x14ac:dyDescent="0.25">
      <c r="A13" s="19" t="s">
        <v>39</v>
      </c>
      <c r="B13" s="21" t="s">
        <v>42</v>
      </c>
      <c r="C13" s="22" t="s">
        <v>43</v>
      </c>
      <c r="D13" s="27">
        <v>203342</v>
      </c>
      <c r="E13" s="27">
        <v>212884</v>
      </c>
      <c r="F13" s="27">
        <v>152486</v>
      </c>
      <c r="G13" s="27">
        <v>164448</v>
      </c>
      <c r="H13" s="27">
        <v>160202</v>
      </c>
      <c r="I13" s="27">
        <v>144428</v>
      </c>
      <c r="J13" s="27">
        <v>129756</v>
      </c>
      <c r="K13" s="27">
        <v>142086</v>
      </c>
      <c r="L13" s="27">
        <v>156382</v>
      </c>
      <c r="M13" s="27">
        <v>166682</v>
      </c>
      <c r="N13" s="27">
        <v>174462</v>
      </c>
      <c r="O13" s="27">
        <v>174604</v>
      </c>
      <c r="P13" s="27">
        <f t="shared" si="1"/>
        <v>1981762</v>
      </c>
      <c r="Q13" s="20"/>
      <c r="R13" s="24">
        <v>1954.7</v>
      </c>
      <c r="S13" s="31">
        <f t="shared" si="0"/>
        <v>-27062</v>
      </c>
    </row>
    <row r="14" spans="1:19" s="18" customFormat="1" ht="14.25" customHeight="1" x14ac:dyDescent="0.25">
      <c r="A14" s="18" t="s">
        <v>44</v>
      </c>
      <c r="B14" s="14" t="s">
        <v>45</v>
      </c>
      <c r="C14" s="15" t="s">
        <v>46</v>
      </c>
      <c r="D14" s="26">
        <v>95666</v>
      </c>
      <c r="E14" s="26">
        <v>79452</v>
      </c>
      <c r="F14" s="26">
        <v>72122</v>
      </c>
      <c r="G14" s="26">
        <v>70356</v>
      </c>
      <c r="H14" s="26">
        <v>60065</v>
      </c>
      <c r="I14" s="26">
        <v>42408</v>
      </c>
      <c r="J14" s="26">
        <v>35064</v>
      </c>
      <c r="K14" s="26">
        <v>33065</v>
      </c>
      <c r="L14" s="26">
        <v>46101</v>
      </c>
      <c r="M14" s="26">
        <v>60500</v>
      </c>
      <c r="N14" s="26">
        <v>82354</v>
      </c>
      <c r="O14" s="26">
        <v>87611</v>
      </c>
      <c r="P14" s="27">
        <f t="shared" si="1"/>
        <v>764764</v>
      </c>
      <c r="R14" s="24">
        <v>712.4</v>
      </c>
      <c r="S14" s="31">
        <f t="shared" si="0"/>
        <v>-52364</v>
      </c>
    </row>
    <row r="15" spans="1:19" s="19" customFormat="1" ht="14.25" customHeight="1" x14ac:dyDescent="0.25">
      <c r="A15" s="19" t="s">
        <v>44</v>
      </c>
      <c r="B15" s="21" t="s">
        <v>47</v>
      </c>
      <c r="C15" s="22" t="s">
        <v>48</v>
      </c>
      <c r="D15" s="27">
        <v>1208298</v>
      </c>
      <c r="E15" s="27">
        <v>1054182</v>
      </c>
      <c r="F15" s="27">
        <v>1022430</v>
      </c>
      <c r="G15" s="27">
        <v>918144</v>
      </c>
      <c r="H15" s="27">
        <v>863670</v>
      </c>
      <c r="I15" s="27">
        <v>856710</v>
      </c>
      <c r="J15" s="27">
        <v>785658</v>
      </c>
      <c r="K15" s="27">
        <v>755226</v>
      </c>
      <c r="L15" s="27">
        <v>968244</v>
      </c>
      <c r="M15" s="28">
        <v>970086</v>
      </c>
      <c r="N15" s="28">
        <v>1210686</v>
      </c>
      <c r="O15" s="28">
        <v>1184736</v>
      </c>
      <c r="P15" s="27">
        <f t="shared" si="1"/>
        <v>11798070</v>
      </c>
      <c r="Q15" s="22"/>
      <c r="R15" s="24">
        <v>11243.4</v>
      </c>
      <c r="S15" s="31">
        <f t="shared" si="0"/>
        <v>-554670</v>
      </c>
    </row>
    <row r="16" spans="1:19" s="18" customFormat="1" ht="14.25" customHeight="1" x14ac:dyDescent="0.25">
      <c r="A16" s="18" t="s">
        <v>44</v>
      </c>
      <c r="B16" s="14" t="s">
        <v>49</v>
      </c>
      <c r="C16" s="15" t="s">
        <v>50</v>
      </c>
      <c r="D16" s="26">
        <v>548903</v>
      </c>
      <c r="E16" s="26">
        <v>491958</v>
      </c>
      <c r="F16" s="26">
        <v>482900</v>
      </c>
      <c r="G16" s="26">
        <v>434783</v>
      </c>
      <c r="H16" s="26">
        <v>344938</v>
      </c>
      <c r="I16" s="26">
        <v>307195</v>
      </c>
      <c r="J16" s="26">
        <v>299070</v>
      </c>
      <c r="K16" s="26">
        <v>292536</v>
      </c>
      <c r="L16" s="26">
        <v>358211</v>
      </c>
      <c r="M16" s="26">
        <v>452178</v>
      </c>
      <c r="N16" s="26">
        <v>417038</v>
      </c>
      <c r="O16" s="26">
        <v>448258</v>
      </c>
      <c r="P16" s="27">
        <f t="shared" si="1"/>
        <v>4877968</v>
      </c>
      <c r="Q16" s="15"/>
      <c r="R16" s="24">
        <v>4747.3</v>
      </c>
      <c r="S16" s="31">
        <f t="shared" si="0"/>
        <v>-130668</v>
      </c>
    </row>
    <row r="17" spans="1:22" s="19" customFormat="1" ht="14.25" customHeight="1" x14ac:dyDescent="0.25">
      <c r="A17" s="19" t="s">
        <v>57</v>
      </c>
      <c r="B17" s="21" t="s">
        <v>51</v>
      </c>
      <c r="C17" s="22" t="s">
        <v>52</v>
      </c>
      <c r="D17" s="27">
        <v>919476</v>
      </c>
      <c r="E17" s="27">
        <v>765312</v>
      </c>
      <c r="F17" s="27">
        <v>771554</v>
      </c>
      <c r="G17" s="27">
        <v>690905</v>
      </c>
      <c r="H17" s="27">
        <v>665789</v>
      </c>
      <c r="I17" s="27">
        <v>567557</v>
      </c>
      <c r="J17" s="27">
        <v>547505</v>
      </c>
      <c r="K17" s="27">
        <v>532406</v>
      </c>
      <c r="L17" s="27">
        <v>614590</v>
      </c>
      <c r="M17" s="27">
        <v>733408</v>
      </c>
      <c r="N17" s="27">
        <v>827229</v>
      </c>
      <c r="O17" s="27">
        <v>887585</v>
      </c>
      <c r="P17" s="27">
        <f t="shared" si="1"/>
        <v>8523316</v>
      </c>
      <c r="R17" s="24">
        <v>8100.1</v>
      </c>
      <c r="S17" s="31">
        <f t="shared" si="0"/>
        <v>-423216</v>
      </c>
    </row>
    <row r="18" spans="1:22" s="19" customFormat="1" ht="14.25" customHeight="1" x14ac:dyDescent="0.25">
      <c r="A18" s="19" t="s">
        <v>57</v>
      </c>
      <c r="B18" s="21" t="s">
        <v>51</v>
      </c>
      <c r="C18" s="22" t="s">
        <v>53</v>
      </c>
      <c r="D18" s="27">
        <v>1894594</v>
      </c>
      <c r="E18" s="27">
        <v>1596696</v>
      </c>
      <c r="F18" s="27">
        <v>1517424</v>
      </c>
      <c r="G18" s="27">
        <v>1692052</v>
      </c>
      <c r="H18" s="27">
        <v>1491072</v>
      </c>
      <c r="I18" s="27">
        <v>1304717</v>
      </c>
      <c r="J18" s="27">
        <v>1236528</v>
      </c>
      <c r="K18" s="27">
        <v>1242979</v>
      </c>
      <c r="L18" s="27">
        <v>1375325</v>
      </c>
      <c r="M18" s="27">
        <v>1557264</v>
      </c>
      <c r="N18" s="27">
        <v>1728163</v>
      </c>
      <c r="O18" s="27">
        <v>1865990</v>
      </c>
      <c r="P18" s="27">
        <f t="shared" si="1"/>
        <v>18502804</v>
      </c>
      <c r="R18" s="24">
        <v>17801.8</v>
      </c>
      <c r="S18" s="31">
        <f t="shared" si="0"/>
        <v>-701004</v>
      </c>
    </row>
    <row r="19" spans="1:22" s="12" customFormat="1" ht="14.25" customHeight="1" x14ac:dyDescent="0.25">
      <c r="A19" s="12" t="s">
        <v>55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8"/>
      <c r="S19" s="29"/>
    </row>
    <row r="20" spans="1:22" ht="14.25" customHeight="1" x14ac:dyDescent="0.25">
      <c r="A20" t="s">
        <v>23</v>
      </c>
      <c r="B20" s="14" t="s">
        <v>24</v>
      </c>
      <c r="C20" s="14" t="s">
        <v>25</v>
      </c>
      <c r="D20" s="25">
        <v>31737</v>
      </c>
      <c r="E20" s="25">
        <v>35689</v>
      </c>
      <c r="F20" s="25">
        <v>29490</v>
      </c>
      <c r="G20" s="25">
        <v>25587</v>
      </c>
      <c r="H20" s="25">
        <v>23756</v>
      </c>
      <c r="I20" s="30">
        <f>-8646+26000</f>
        <v>17354</v>
      </c>
      <c r="J20" s="25">
        <v>11149</v>
      </c>
      <c r="K20" s="25">
        <v>9752</v>
      </c>
      <c r="L20" s="25">
        <v>15794</v>
      </c>
      <c r="M20" s="25">
        <v>23070</v>
      </c>
      <c r="N20" s="25">
        <f>N85*0.9</f>
        <v>29993.4</v>
      </c>
      <c r="O20" s="25">
        <f t="shared" ref="O20:O33" si="2">O85*0.9</f>
        <v>31560.3</v>
      </c>
      <c r="P20" s="27">
        <f>SUM(D20:O20)</f>
        <v>284931.7</v>
      </c>
      <c r="R20" s="24">
        <v>232.4</v>
      </c>
      <c r="S20" s="31">
        <f t="shared" ref="S20:S33" si="3">R20*1000-P20</f>
        <v>-52531.700000000012</v>
      </c>
      <c r="T20" s="32">
        <f>P20/P5</f>
        <v>0.65555039169897278</v>
      </c>
      <c r="U20" s="32"/>
      <c r="V20" s="32">
        <f>R20/R5</f>
        <v>0.56779868067432204</v>
      </c>
    </row>
    <row r="21" spans="1:22" ht="14.25" customHeight="1" x14ac:dyDescent="0.25">
      <c r="A21" t="s">
        <v>23</v>
      </c>
      <c r="B21" s="14" t="s">
        <v>26</v>
      </c>
      <c r="C21" s="14" t="s">
        <v>27</v>
      </c>
      <c r="D21" s="25">
        <v>23547</v>
      </c>
      <c r="E21" s="25">
        <v>6139</v>
      </c>
      <c r="F21" s="25">
        <v>21951</v>
      </c>
      <c r="G21" s="25">
        <v>21104</v>
      </c>
      <c r="H21" s="25">
        <v>25711</v>
      </c>
      <c r="I21" s="25">
        <v>23540</v>
      </c>
      <c r="J21" s="25">
        <v>18415</v>
      </c>
      <c r="K21" s="25">
        <v>17795</v>
      </c>
      <c r="L21" s="25">
        <v>18898</v>
      </c>
      <c r="M21" s="25">
        <v>20066</v>
      </c>
      <c r="N21" s="25">
        <f t="shared" ref="N21" si="4">N86*0.9</f>
        <v>21957.3</v>
      </c>
      <c r="O21" s="25">
        <f t="shared" si="2"/>
        <v>21608.100000000002</v>
      </c>
      <c r="P21" s="27">
        <f t="shared" ref="P21:P33" si="5">SUM(D21:O21)</f>
        <v>240731.4</v>
      </c>
      <c r="R21" s="24">
        <v>236.1</v>
      </c>
      <c r="S21" s="31">
        <f t="shared" si="3"/>
        <v>-4631.3999999999942</v>
      </c>
      <c r="T21" s="32">
        <f t="shared" ref="T21:V33" si="6">P21/P6</f>
        <v>0.66331991436105575</v>
      </c>
      <c r="U21" s="32"/>
      <c r="V21" s="32">
        <f t="shared" si="6"/>
        <v>0.6473814093775706</v>
      </c>
    </row>
    <row r="22" spans="1:22" ht="14.25" customHeight="1" x14ac:dyDescent="0.25">
      <c r="A22" t="s">
        <v>23</v>
      </c>
      <c r="B22" s="14" t="s">
        <v>28</v>
      </c>
      <c r="C22" s="14" t="s">
        <v>29</v>
      </c>
      <c r="D22" s="25">
        <v>303238</v>
      </c>
      <c r="E22" s="25">
        <v>111244</v>
      </c>
      <c r="F22" s="25">
        <v>276636</v>
      </c>
      <c r="G22" s="25">
        <v>215043</v>
      </c>
      <c r="H22" s="25">
        <v>193493</v>
      </c>
      <c r="I22" s="25">
        <v>74674</v>
      </c>
      <c r="J22" s="25">
        <v>130532</v>
      </c>
      <c r="K22" s="25">
        <v>94652</v>
      </c>
      <c r="L22" s="25">
        <v>112356</v>
      </c>
      <c r="M22" s="25">
        <v>188967</v>
      </c>
      <c r="N22" s="25">
        <f t="shared" ref="N22" si="7">N87*0.9</f>
        <v>200306.7</v>
      </c>
      <c r="O22" s="25">
        <f t="shared" si="2"/>
        <v>216444.6</v>
      </c>
      <c r="P22" s="27">
        <f t="shared" si="5"/>
        <v>2117586.2999999998</v>
      </c>
      <c r="R22" s="24">
        <v>2015.8</v>
      </c>
      <c r="S22" s="31">
        <f t="shared" si="3"/>
        <v>-101786.29999999981</v>
      </c>
      <c r="T22" s="32">
        <f t="shared" si="6"/>
        <v>0.21412405847396185</v>
      </c>
      <c r="U22" s="32"/>
      <c r="V22" s="32">
        <f t="shared" si="6"/>
        <v>0.21776894324049867</v>
      </c>
    </row>
    <row r="23" spans="1:22" ht="14.25" customHeight="1" x14ac:dyDescent="0.25">
      <c r="A23" t="s">
        <v>30</v>
      </c>
      <c r="B23" s="14" t="s">
        <v>31</v>
      </c>
      <c r="C23" s="15" t="s">
        <v>32</v>
      </c>
      <c r="D23" s="25">
        <v>148832</v>
      </c>
      <c r="E23" s="25">
        <v>157867</v>
      </c>
      <c r="F23" s="25">
        <v>124196</v>
      </c>
      <c r="G23" s="25">
        <v>74059</v>
      </c>
      <c r="H23" s="25">
        <v>58288</v>
      </c>
      <c r="I23" s="25">
        <v>61241</v>
      </c>
      <c r="J23" s="30">
        <f>-8380+60000</f>
        <v>51620</v>
      </c>
      <c r="K23" s="25">
        <v>44971</v>
      </c>
      <c r="L23" s="25">
        <v>39266</v>
      </c>
      <c r="M23" s="25">
        <v>61975</v>
      </c>
      <c r="N23" s="25">
        <f t="shared" ref="N23" si="8">N88*0.9</f>
        <v>128018.7</v>
      </c>
      <c r="O23" s="25">
        <f t="shared" si="2"/>
        <v>110713.5</v>
      </c>
      <c r="P23" s="27">
        <f t="shared" si="5"/>
        <v>1061047.2</v>
      </c>
      <c r="R23" s="24">
        <v>933.8</v>
      </c>
      <c r="S23" s="31">
        <f t="shared" si="3"/>
        <v>-127247.19999999995</v>
      </c>
      <c r="T23" s="32">
        <f t="shared" si="6"/>
        <v>0.42521113338372052</v>
      </c>
      <c r="U23" s="32"/>
      <c r="V23" s="32">
        <f t="shared" si="6"/>
        <v>0.3878068026080817</v>
      </c>
    </row>
    <row r="24" spans="1:22" ht="14.25" customHeight="1" x14ac:dyDescent="0.25">
      <c r="A24" t="s">
        <v>30</v>
      </c>
      <c r="B24" s="14" t="s">
        <v>31</v>
      </c>
      <c r="C24" s="14" t="s">
        <v>33</v>
      </c>
      <c r="D24" s="25">
        <v>98479</v>
      </c>
      <c r="E24" s="25">
        <v>167594</v>
      </c>
      <c r="F24" s="25">
        <v>114961</v>
      </c>
      <c r="G24" s="30">
        <f>-27387+124000</f>
        <v>96613</v>
      </c>
      <c r="H24" s="25">
        <v>77712</v>
      </c>
      <c r="I24" s="25">
        <v>63920</v>
      </c>
      <c r="J24" s="25">
        <v>46015</v>
      </c>
      <c r="K24" s="25">
        <v>155732</v>
      </c>
      <c r="L24" s="25">
        <v>155214</v>
      </c>
      <c r="M24" s="25">
        <v>95336</v>
      </c>
      <c r="N24" s="25">
        <f t="shared" ref="N24" si="9">N89*0.9</f>
        <v>17257.5</v>
      </c>
      <c r="O24" s="25">
        <f t="shared" si="2"/>
        <v>14627.7</v>
      </c>
      <c r="P24" s="27">
        <f t="shared" si="5"/>
        <v>1103461.2</v>
      </c>
      <c r="R24" s="24">
        <v>1136.3</v>
      </c>
      <c r="S24" s="31">
        <f t="shared" si="3"/>
        <v>32838.800000000047</v>
      </c>
      <c r="T24" s="32">
        <f t="shared" si="6"/>
        <v>0.49445802179366188</v>
      </c>
      <c r="U24" s="32"/>
      <c r="V24" s="32">
        <f t="shared" si="6"/>
        <v>0.43436544342507644</v>
      </c>
    </row>
    <row r="25" spans="1:22" s="19" customFormat="1" ht="14.25" customHeight="1" x14ac:dyDescent="0.25">
      <c r="A25" s="19" t="s">
        <v>34</v>
      </c>
      <c r="B25" s="21" t="s">
        <v>35</v>
      </c>
      <c r="C25" s="21" t="s">
        <v>36</v>
      </c>
      <c r="D25" s="25">
        <v>69395</v>
      </c>
      <c r="E25" s="25">
        <v>72431</v>
      </c>
      <c r="F25" s="25">
        <v>79256</v>
      </c>
      <c r="G25" s="25">
        <v>71356</v>
      </c>
      <c r="H25" s="25">
        <v>55029</v>
      </c>
      <c r="I25" s="25">
        <v>49623</v>
      </c>
      <c r="J25" s="25">
        <v>23864</v>
      </c>
      <c r="K25" s="25">
        <v>14702</v>
      </c>
      <c r="L25" s="25">
        <v>37982</v>
      </c>
      <c r="M25" s="25">
        <v>46300</v>
      </c>
      <c r="N25" s="25">
        <f t="shared" ref="N25" si="10">N90*0.9</f>
        <v>61965</v>
      </c>
      <c r="O25" s="25">
        <f t="shared" si="2"/>
        <v>68372.100000000006</v>
      </c>
      <c r="P25" s="27">
        <f t="shared" si="5"/>
        <v>650275.1</v>
      </c>
      <c r="R25" s="24">
        <v>631.5</v>
      </c>
      <c r="S25" s="31">
        <f t="shared" si="3"/>
        <v>-18775.099999999977</v>
      </c>
      <c r="T25" s="32">
        <f t="shared" si="6"/>
        <v>0.41061119825014714</v>
      </c>
      <c r="U25" s="32"/>
      <c r="V25" s="32">
        <f t="shared" si="6"/>
        <v>0.43884642112578182</v>
      </c>
    </row>
    <row r="26" spans="1:22" s="18" customFormat="1" ht="14.25" customHeight="1" x14ac:dyDescent="0.25">
      <c r="A26" s="18" t="s">
        <v>34</v>
      </c>
      <c r="B26" s="14" t="s">
        <v>37</v>
      </c>
      <c r="C26" s="14" t="s">
        <v>38</v>
      </c>
      <c r="D26" s="25">
        <v>112947</v>
      </c>
      <c r="E26" s="25">
        <v>64890</v>
      </c>
      <c r="F26" s="25">
        <v>42929</v>
      </c>
      <c r="G26" s="25">
        <v>52037</v>
      </c>
      <c r="H26" s="25">
        <v>41039</v>
      </c>
      <c r="I26" s="25">
        <v>35827</v>
      </c>
      <c r="J26" s="25">
        <v>20509</v>
      </c>
      <c r="K26" s="25">
        <v>17805</v>
      </c>
      <c r="L26" s="25">
        <v>16208</v>
      </c>
      <c r="M26" s="25">
        <v>29057</v>
      </c>
      <c r="N26" s="25">
        <f t="shared" ref="N26" si="11">N91*0.9</f>
        <v>43652.700000000004</v>
      </c>
      <c r="O26" s="25">
        <f t="shared" si="2"/>
        <v>18307.8</v>
      </c>
      <c r="P26" s="27">
        <f t="shared" si="5"/>
        <v>495208.5</v>
      </c>
      <c r="R26" s="24">
        <v>538.9</v>
      </c>
      <c r="S26" s="31">
        <f t="shared" si="3"/>
        <v>43691.5</v>
      </c>
      <c r="T26" s="32">
        <f t="shared" si="6"/>
        <v>0.37486799982740621</v>
      </c>
      <c r="U26" s="32"/>
      <c r="V26" s="32">
        <f t="shared" si="6"/>
        <v>0.44038571545313393</v>
      </c>
    </row>
    <row r="27" spans="1:22" s="18" customFormat="1" ht="14.25" customHeight="1" x14ac:dyDescent="0.25">
      <c r="A27" s="18" t="s">
        <v>39</v>
      </c>
      <c r="B27" s="14" t="s">
        <v>40</v>
      </c>
      <c r="C27" s="15" t="s">
        <v>41</v>
      </c>
      <c r="D27" s="25">
        <v>27561</v>
      </c>
      <c r="E27" s="25">
        <v>8154</v>
      </c>
      <c r="F27" s="25">
        <v>4635</v>
      </c>
      <c r="G27" s="25">
        <v>6897</v>
      </c>
      <c r="H27" s="25">
        <v>10872</v>
      </c>
      <c r="I27" s="25">
        <v>9995</v>
      </c>
      <c r="J27" s="25">
        <v>6907</v>
      </c>
      <c r="K27" s="25">
        <v>10852</v>
      </c>
      <c r="L27" s="25">
        <v>10550</v>
      </c>
      <c r="M27" s="25">
        <v>11923</v>
      </c>
      <c r="N27" s="25">
        <f t="shared" ref="N27" si="12">N92*0.9</f>
        <v>5743.8</v>
      </c>
      <c r="O27" s="25">
        <f t="shared" si="2"/>
        <v>5857.2</v>
      </c>
      <c r="P27" s="27">
        <f t="shared" si="5"/>
        <v>119947</v>
      </c>
      <c r="R27" s="24">
        <v>128.6</v>
      </c>
      <c r="S27" s="31">
        <f t="shared" si="3"/>
        <v>8653</v>
      </c>
      <c r="T27" s="32">
        <f t="shared" si="6"/>
        <v>0.73113449066172531</v>
      </c>
      <c r="U27" s="32"/>
      <c r="V27" s="32">
        <f t="shared" si="6"/>
        <v>0.74550724637681154</v>
      </c>
    </row>
    <row r="28" spans="1:22" s="18" customFormat="1" ht="14.25" customHeight="1" x14ac:dyDescent="0.25">
      <c r="A28" s="19" t="s">
        <v>39</v>
      </c>
      <c r="B28" s="21" t="s">
        <v>42</v>
      </c>
      <c r="C28" s="22" t="s">
        <v>43</v>
      </c>
      <c r="D28" s="25">
        <v>59367</v>
      </c>
      <c r="E28" s="25">
        <v>64041</v>
      </c>
      <c r="F28" s="25">
        <v>53370</v>
      </c>
      <c r="G28" s="25">
        <v>45306</v>
      </c>
      <c r="H28" s="25">
        <v>60439</v>
      </c>
      <c r="I28" s="25">
        <v>53535</v>
      </c>
      <c r="J28" s="25">
        <v>66495</v>
      </c>
      <c r="K28" s="25">
        <v>64623</v>
      </c>
      <c r="L28" s="25">
        <v>58302</v>
      </c>
      <c r="M28" s="25">
        <v>72054</v>
      </c>
      <c r="N28" s="25">
        <f t="shared" ref="N28" si="13">N93*0.9</f>
        <v>44823.6</v>
      </c>
      <c r="O28" s="25">
        <f t="shared" si="2"/>
        <v>53253.9</v>
      </c>
      <c r="P28" s="27">
        <f t="shared" si="5"/>
        <v>695609.5</v>
      </c>
      <c r="R28" s="24">
        <v>700.6</v>
      </c>
      <c r="S28" s="31">
        <f t="shared" si="3"/>
        <v>4990.5</v>
      </c>
      <c r="T28" s="32">
        <f t="shared" si="6"/>
        <v>0.35100556979092346</v>
      </c>
      <c r="U28" s="32"/>
      <c r="V28" s="32">
        <f t="shared" si="6"/>
        <v>0.35841817158643269</v>
      </c>
    </row>
    <row r="29" spans="1:22" s="18" customFormat="1" ht="14.25" customHeight="1" x14ac:dyDescent="0.25">
      <c r="A29" s="18" t="s">
        <v>44</v>
      </c>
      <c r="B29" s="14" t="s">
        <v>45</v>
      </c>
      <c r="C29" s="15" t="s">
        <v>46</v>
      </c>
      <c r="D29" s="25">
        <v>86209</v>
      </c>
      <c r="E29" s="25">
        <v>69659</v>
      </c>
      <c r="F29" s="25">
        <v>62162</v>
      </c>
      <c r="G29" s="25">
        <v>21137</v>
      </c>
      <c r="H29" s="25">
        <v>35721</v>
      </c>
      <c r="I29" s="25">
        <v>25988</v>
      </c>
      <c r="J29" s="25">
        <v>22072</v>
      </c>
      <c r="K29" s="25">
        <v>23154</v>
      </c>
      <c r="L29" s="25">
        <v>2933</v>
      </c>
      <c r="M29" s="25">
        <v>40835</v>
      </c>
      <c r="N29" s="25">
        <f t="shared" ref="N29" si="14">N94*0.9</f>
        <v>59674.5</v>
      </c>
      <c r="O29" s="25">
        <f t="shared" si="2"/>
        <v>61849.8</v>
      </c>
      <c r="P29" s="27">
        <f t="shared" si="5"/>
        <v>511394.3</v>
      </c>
      <c r="R29" s="24">
        <v>465.4</v>
      </c>
      <c r="S29" s="31">
        <f t="shared" si="3"/>
        <v>-45994.299999999988</v>
      </c>
      <c r="T29" s="32">
        <f t="shared" si="6"/>
        <v>0.6686955714442625</v>
      </c>
      <c r="U29" s="32"/>
      <c r="V29" s="32">
        <f t="shared" si="6"/>
        <v>0.65328467153284675</v>
      </c>
    </row>
    <row r="30" spans="1:22" s="19" customFormat="1" ht="14.25" customHeight="1" x14ac:dyDescent="0.25">
      <c r="A30" s="19" t="s">
        <v>44</v>
      </c>
      <c r="B30" s="21" t="s">
        <v>47</v>
      </c>
      <c r="C30" s="22" t="s">
        <v>48</v>
      </c>
      <c r="D30" s="25">
        <v>426166</v>
      </c>
      <c r="E30" s="25">
        <v>277064</v>
      </c>
      <c r="F30" s="30">
        <f>-663707+961477</f>
        <v>297770</v>
      </c>
      <c r="G30" s="25">
        <v>184903</v>
      </c>
      <c r="H30" s="25">
        <v>227825</v>
      </c>
      <c r="I30" s="25">
        <v>150612</v>
      </c>
      <c r="J30" s="25">
        <v>104185</v>
      </c>
      <c r="K30" s="25">
        <v>111032</v>
      </c>
      <c r="L30" s="25">
        <v>227402</v>
      </c>
      <c r="M30" s="25">
        <v>237639</v>
      </c>
      <c r="N30" s="25">
        <f>N95*0.878514</f>
        <v>424463.70275400003</v>
      </c>
      <c r="O30" s="25">
        <f>O95*0.9</f>
        <v>402939.9</v>
      </c>
      <c r="P30" s="27">
        <f t="shared" si="5"/>
        <v>3072001.6027540001</v>
      </c>
      <c r="R30" s="24">
        <v>2709.9</v>
      </c>
      <c r="S30" s="31">
        <f t="shared" si="3"/>
        <v>-362101.60275400011</v>
      </c>
      <c r="T30" s="32">
        <f t="shared" si="6"/>
        <v>0.26038170673288091</v>
      </c>
      <c r="U30" s="32"/>
      <c r="V30" s="32">
        <f t="shared" si="6"/>
        <v>0.24102139922087626</v>
      </c>
    </row>
    <row r="31" spans="1:22" s="18" customFormat="1" ht="14.25" customHeight="1" x14ac:dyDescent="0.25">
      <c r="A31" s="18" t="s">
        <v>44</v>
      </c>
      <c r="B31" s="14" t="s">
        <v>49</v>
      </c>
      <c r="C31" s="15" t="s">
        <v>50</v>
      </c>
      <c r="D31" s="25">
        <v>221725</v>
      </c>
      <c r="E31" s="25">
        <v>150751</v>
      </c>
      <c r="F31" s="25">
        <v>221364</v>
      </c>
      <c r="G31" s="25">
        <v>153403</v>
      </c>
      <c r="H31" s="25">
        <v>55040</v>
      </c>
      <c r="I31" s="25">
        <v>41334</v>
      </c>
      <c r="J31" s="25">
        <v>38609</v>
      </c>
      <c r="K31" s="25">
        <v>47146</v>
      </c>
      <c r="L31" s="25">
        <v>82729</v>
      </c>
      <c r="M31" s="25">
        <v>177428</v>
      </c>
      <c r="N31" s="25">
        <f t="shared" ref="N31" si="15">N96*0.9</f>
        <v>94664.7</v>
      </c>
      <c r="O31" s="25">
        <f t="shared" si="2"/>
        <v>98242.2</v>
      </c>
      <c r="P31" s="27">
        <f t="shared" si="5"/>
        <v>1382435.9</v>
      </c>
      <c r="R31" s="24">
        <v>1349.5</v>
      </c>
      <c r="S31" s="31">
        <f t="shared" si="3"/>
        <v>-32935.899999999907</v>
      </c>
      <c r="T31" s="32">
        <f t="shared" si="6"/>
        <v>0.28340405267111224</v>
      </c>
      <c r="U31" s="32"/>
      <c r="V31" s="32">
        <f t="shared" si="6"/>
        <v>0.2842668464179639</v>
      </c>
    </row>
    <row r="32" spans="1:22" s="19" customFormat="1" ht="14.25" customHeight="1" x14ac:dyDescent="0.25">
      <c r="A32" s="19" t="s">
        <v>57</v>
      </c>
      <c r="B32" s="21" t="s">
        <v>51</v>
      </c>
      <c r="C32" s="22" t="s">
        <v>52</v>
      </c>
      <c r="D32" s="25">
        <v>293960</v>
      </c>
      <c r="E32" s="25">
        <v>221555</v>
      </c>
      <c r="F32" s="25">
        <v>268120</v>
      </c>
      <c r="G32" s="25">
        <v>180899</v>
      </c>
      <c r="H32" s="25">
        <v>163758</v>
      </c>
      <c r="I32" s="25">
        <v>65984</v>
      </c>
      <c r="J32" s="25">
        <v>138049</v>
      </c>
      <c r="K32" s="25">
        <v>76906</v>
      </c>
      <c r="L32" s="25">
        <v>135217</v>
      </c>
      <c r="M32" s="25">
        <v>220053</v>
      </c>
      <c r="N32" s="25">
        <f t="shared" ref="N32" si="16">N97*0.9</f>
        <v>207882</v>
      </c>
      <c r="O32" s="25">
        <f t="shared" si="2"/>
        <v>264571.2</v>
      </c>
      <c r="P32" s="27">
        <f t="shared" si="5"/>
        <v>2236954.2000000002</v>
      </c>
      <c r="R32" s="24">
        <v>2270.4</v>
      </c>
      <c r="S32" s="31">
        <f t="shared" si="3"/>
        <v>33445.799999999814</v>
      </c>
      <c r="T32" s="32">
        <f t="shared" si="6"/>
        <v>0.26245116337350394</v>
      </c>
      <c r="U32" s="32"/>
      <c r="V32" s="32">
        <f t="shared" si="6"/>
        <v>0.28029283589091492</v>
      </c>
    </row>
    <row r="33" spans="1:23" s="19" customFormat="1" ht="14.25" customHeight="1" x14ac:dyDescent="0.25">
      <c r="A33" s="19" t="s">
        <v>57</v>
      </c>
      <c r="B33" s="21" t="s">
        <v>51</v>
      </c>
      <c r="C33" s="22" t="s">
        <v>53</v>
      </c>
      <c r="D33" s="25">
        <v>797464</v>
      </c>
      <c r="E33" s="25">
        <v>602859</v>
      </c>
      <c r="F33" s="25">
        <v>654683</v>
      </c>
      <c r="G33" s="25">
        <v>789631</v>
      </c>
      <c r="H33" s="25">
        <v>529107</v>
      </c>
      <c r="I33" s="25">
        <v>384826</v>
      </c>
      <c r="J33" s="25">
        <v>375422</v>
      </c>
      <c r="K33" s="25">
        <v>367292</v>
      </c>
      <c r="L33" s="25">
        <v>506903</v>
      </c>
      <c r="M33" s="25">
        <v>578729</v>
      </c>
      <c r="N33" s="25">
        <f t="shared" ref="N33" si="17">N98*0.9</f>
        <v>707042.70000000007</v>
      </c>
      <c r="O33" s="25">
        <f t="shared" si="2"/>
        <v>775836</v>
      </c>
      <c r="P33" s="27">
        <f t="shared" si="5"/>
        <v>7069794.7000000002</v>
      </c>
      <c r="R33" s="24">
        <v>6937.7</v>
      </c>
      <c r="S33" s="31">
        <f t="shared" si="3"/>
        <v>-132094.70000000019</v>
      </c>
      <c r="T33" s="32">
        <f t="shared" si="6"/>
        <v>0.38209315193524185</v>
      </c>
      <c r="U33" s="32"/>
      <c r="V33" s="32">
        <f t="shared" si="6"/>
        <v>0.3897190171780382</v>
      </c>
    </row>
    <row r="34" spans="1:23" s="12" customFormat="1" ht="14.25" customHeight="1" x14ac:dyDescent="0.25">
      <c r="A34" s="16" t="s">
        <v>54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8"/>
      <c r="S34" s="29"/>
    </row>
    <row r="35" spans="1:23" ht="14.25" customHeight="1" x14ac:dyDescent="0.25">
      <c r="A35" t="s">
        <v>23</v>
      </c>
      <c r="B35" s="14" t="s">
        <v>24</v>
      </c>
      <c r="C35" s="14" t="s">
        <v>25</v>
      </c>
      <c r="D35" s="25">
        <v>4858</v>
      </c>
      <c r="E35" s="25">
        <v>4717</v>
      </c>
      <c r="F35" s="25">
        <v>4335</v>
      </c>
      <c r="G35" s="25">
        <v>4182</v>
      </c>
      <c r="H35" s="25">
        <v>3923</v>
      </c>
      <c r="I35" s="25">
        <v>3462</v>
      </c>
      <c r="J35" s="25">
        <v>3366</v>
      </c>
      <c r="K35" s="25">
        <v>3314</v>
      </c>
      <c r="L35" s="25">
        <v>3510</v>
      </c>
      <c r="M35" s="25">
        <v>4012</v>
      </c>
      <c r="N35" s="25">
        <v>4491</v>
      </c>
      <c r="O35" s="25">
        <v>4655</v>
      </c>
      <c r="P35" s="27">
        <f>SUM(D35:O35)</f>
        <v>48825</v>
      </c>
      <c r="R35" s="24">
        <v>47.6</v>
      </c>
      <c r="S35" s="31">
        <f t="shared" ref="S35:S48" si="18">R35*1000-P35</f>
        <v>-1225</v>
      </c>
      <c r="T35" s="32">
        <f t="shared" ref="T35:T43" si="19">P35/P5</f>
        <v>0.1123330534114047</v>
      </c>
      <c r="U35" s="32"/>
      <c r="V35" s="32">
        <f t="shared" ref="V35:V43" si="20">R35/R5</f>
        <v>0.11629611531883705</v>
      </c>
    </row>
    <row r="36" spans="1:23" ht="14.25" customHeight="1" x14ac:dyDescent="0.25">
      <c r="A36" t="s">
        <v>23</v>
      </c>
      <c r="B36" s="14" t="s">
        <v>26</v>
      </c>
      <c r="C36" s="14" t="s">
        <v>27</v>
      </c>
      <c r="D36" s="25">
        <v>4606</v>
      </c>
      <c r="E36" s="25">
        <v>4369</v>
      </c>
      <c r="F36" s="25">
        <v>4425</v>
      </c>
      <c r="G36" s="25">
        <v>4267</v>
      </c>
      <c r="H36" s="25">
        <v>4836</v>
      </c>
      <c r="I36" s="25">
        <v>4747</v>
      </c>
      <c r="J36" s="25">
        <v>4570</v>
      </c>
      <c r="K36" s="25">
        <v>4696</v>
      </c>
      <c r="L36" s="25">
        <v>4584</v>
      </c>
      <c r="M36" s="25">
        <v>4326</v>
      </c>
      <c r="N36" s="25">
        <v>4510</v>
      </c>
      <c r="O36" s="25">
        <v>4668</v>
      </c>
      <c r="P36" s="27">
        <f t="shared" ref="P36:P48" si="21">SUM(D36:O36)</f>
        <v>54604</v>
      </c>
      <c r="R36" s="24">
        <v>54.8</v>
      </c>
      <c r="S36" s="31">
        <f t="shared" si="18"/>
        <v>196</v>
      </c>
      <c r="T36" s="32">
        <f t="shared" si="19"/>
        <v>0.15045781565583505</v>
      </c>
      <c r="U36" s="32"/>
      <c r="V36" s="32">
        <f t="shared" si="20"/>
        <v>0.15026048807238826</v>
      </c>
    </row>
    <row r="37" spans="1:23" ht="14.25" customHeight="1" x14ac:dyDescent="0.25">
      <c r="A37" t="s">
        <v>23</v>
      </c>
      <c r="B37" s="14" t="s">
        <v>28</v>
      </c>
      <c r="C37" s="14" t="s">
        <v>29</v>
      </c>
      <c r="D37" s="25">
        <v>109241</v>
      </c>
      <c r="E37" s="25">
        <v>66917</v>
      </c>
      <c r="F37" s="25">
        <v>77703</v>
      </c>
      <c r="G37" s="25">
        <v>63082</v>
      </c>
      <c r="H37" s="25">
        <v>47207</v>
      </c>
      <c r="I37" s="25">
        <v>48837</v>
      </c>
      <c r="J37" s="25">
        <v>36627</v>
      </c>
      <c r="K37" s="25">
        <v>30786</v>
      </c>
      <c r="L37" s="25">
        <v>39335</v>
      </c>
      <c r="M37" s="25">
        <v>60350</v>
      </c>
      <c r="N37" s="25">
        <v>98383</v>
      </c>
      <c r="O37" s="25">
        <v>108768</v>
      </c>
      <c r="P37" s="27">
        <f t="shared" si="21"/>
        <v>787236</v>
      </c>
      <c r="R37" s="24">
        <v>693</v>
      </c>
      <c r="S37" s="31">
        <f t="shared" si="18"/>
        <v>-94236</v>
      </c>
      <c r="T37" s="32">
        <f t="shared" si="19"/>
        <v>7.9602974054378717E-2</v>
      </c>
      <c r="U37" s="32"/>
      <c r="V37" s="32">
        <f t="shared" si="20"/>
        <v>7.4865501371994034E-2</v>
      </c>
    </row>
    <row r="38" spans="1:23" ht="14.25" customHeight="1" x14ac:dyDescent="0.25">
      <c r="A38" t="s">
        <v>30</v>
      </c>
      <c r="B38" s="14" t="s">
        <v>31</v>
      </c>
      <c r="C38" s="15" t="s">
        <v>32</v>
      </c>
      <c r="D38" s="25">
        <v>44227</v>
      </c>
      <c r="E38" s="25">
        <v>46919</v>
      </c>
      <c r="F38" s="25">
        <v>31043</v>
      </c>
      <c r="G38" s="25">
        <v>21309</v>
      </c>
      <c r="H38" s="25">
        <v>21589</v>
      </c>
      <c r="I38" s="25">
        <v>17264</v>
      </c>
      <c r="J38" s="25">
        <v>13726</v>
      </c>
      <c r="K38" s="25">
        <v>12757</v>
      </c>
      <c r="L38" s="25">
        <v>14001</v>
      </c>
      <c r="M38" s="25">
        <v>19685</v>
      </c>
      <c r="N38" s="25">
        <v>36039</v>
      </c>
      <c r="O38" s="25">
        <v>34298</v>
      </c>
      <c r="P38" s="27">
        <f t="shared" si="21"/>
        <v>312857</v>
      </c>
      <c r="R38" s="24">
        <v>297.10000000000002</v>
      </c>
      <c r="S38" s="31">
        <f t="shared" si="18"/>
        <v>-15757</v>
      </c>
      <c r="T38" s="32">
        <f t="shared" si="19"/>
        <v>0.12537640131092251</v>
      </c>
      <c r="U38" s="32"/>
      <c r="V38" s="32">
        <f t="shared" si="20"/>
        <v>0.12338552265459529</v>
      </c>
    </row>
    <row r="39" spans="1:23" ht="14.25" customHeight="1" x14ac:dyDescent="0.25">
      <c r="A39" t="s">
        <v>30</v>
      </c>
      <c r="B39" s="14" t="s">
        <v>31</v>
      </c>
      <c r="C39" s="14" t="s">
        <v>33</v>
      </c>
      <c r="D39" s="25">
        <v>28262</v>
      </c>
      <c r="E39" s="25">
        <v>36608</v>
      </c>
      <c r="F39" s="25">
        <v>25634</v>
      </c>
      <c r="G39" s="25">
        <v>18469</v>
      </c>
      <c r="H39" s="25">
        <v>17603</v>
      </c>
      <c r="I39" s="25">
        <v>15438</v>
      </c>
      <c r="J39" s="25">
        <v>14856</v>
      </c>
      <c r="K39" s="25">
        <v>31101</v>
      </c>
      <c r="L39" s="25">
        <v>36096</v>
      </c>
      <c r="M39" s="25">
        <v>24591</v>
      </c>
      <c r="N39" s="25">
        <v>2035</v>
      </c>
      <c r="O39" s="25">
        <v>2045</v>
      </c>
      <c r="P39" s="27">
        <f t="shared" si="21"/>
        <v>252738</v>
      </c>
      <c r="R39" s="24">
        <v>298.8</v>
      </c>
      <c r="S39" s="31">
        <f t="shared" si="18"/>
        <v>46062</v>
      </c>
      <c r="T39" s="32">
        <f t="shared" si="19"/>
        <v>0.11325122397786758</v>
      </c>
      <c r="U39" s="32"/>
      <c r="V39" s="32">
        <f t="shared" si="20"/>
        <v>0.11422018348623854</v>
      </c>
    </row>
    <row r="40" spans="1:23" s="19" customFormat="1" ht="14.25" customHeight="1" x14ac:dyDescent="0.25">
      <c r="A40" s="19" t="s">
        <v>34</v>
      </c>
      <c r="B40" s="21" t="s">
        <v>35</v>
      </c>
      <c r="C40" s="21" t="s">
        <v>36</v>
      </c>
      <c r="D40" s="25">
        <f>D77*1.2</f>
        <v>17305.2</v>
      </c>
      <c r="E40" s="25">
        <f t="shared" ref="E40:O40" si="22">E77*1.2</f>
        <v>15366</v>
      </c>
      <c r="F40" s="25">
        <f t="shared" si="22"/>
        <v>15328.8</v>
      </c>
      <c r="G40" s="25">
        <f t="shared" si="22"/>
        <v>14361.6</v>
      </c>
      <c r="H40" s="25">
        <f t="shared" si="22"/>
        <v>13567.199999999999</v>
      </c>
      <c r="I40" s="25">
        <f t="shared" si="22"/>
        <v>12727.199999999999</v>
      </c>
      <c r="J40" s="25">
        <f t="shared" si="22"/>
        <v>12555.6</v>
      </c>
      <c r="K40" s="25">
        <f t="shared" si="22"/>
        <v>12486</v>
      </c>
      <c r="L40" s="25">
        <f t="shared" si="22"/>
        <v>12466.8</v>
      </c>
      <c r="M40" s="25">
        <f t="shared" si="22"/>
        <v>13804.8</v>
      </c>
      <c r="N40" s="25">
        <f t="shared" si="22"/>
        <v>17209.2</v>
      </c>
      <c r="O40" s="25">
        <f t="shared" si="22"/>
        <v>15896.4</v>
      </c>
      <c r="P40" s="27">
        <f t="shared" si="21"/>
        <v>173074.80000000002</v>
      </c>
      <c r="R40" s="24">
        <v>168.2</v>
      </c>
      <c r="S40" s="31">
        <f t="shared" si="18"/>
        <v>-4874.8000000000175</v>
      </c>
      <c r="T40" s="32">
        <f t="shared" si="19"/>
        <v>0.109286748046949</v>
      </c>
      <c r="U40" s="32"/>
      <c r="V40" s="32">
        <f t="shared" si="20"/>
        <v>0.11688672689367616</v>
      </c>
    </row>
    <row r="41" spans="1:23" s="18" customFormat="1" ht="14.25" customHeight="1" x14ac:dyDescent="0.25">
      <c r="A41" s="18" t="s">
        <v>34</v>
      </c>
      <c r="B41" s="14" t="s">
        <v>37</v>
      </c>
      <c r="C41" s="14" t="s">
        <v>38</v>
      </c>
      <c r="D41" s="25">
        <v>13673</v>
      </c>
      <c r="E41" s="25">
        <v>12732</v>
      </c>
      <c r="F41" s="25">
        <v>12060</v>
      </c>
      <c r="G41" s="25">
        <v>12219</v>
      </c>
      <c r="H41" s="25">
        <v>11409</v>
      </c>
      <c r="I41" s="25">
        <v>10820</v>
      </c>
      <c r="J41" s="25">
        <v>10624</v>
      </c>
      <c r="K41" s="25">
        <v>10390</v>
      </c>
      <c r="L41" s="25">
        <v>10198</v>
      </c>
      <c r="M41" s="25">
        <v>11400</v>
      </c>
      <c r="N41" s="25">
        <v>14666</v>
      </c>
      <c r="O41" s="25">
        <v>13227</v>
      </c>
      <c r="P41" s="27">
        <f t="shared" si="21"/>
        <v>143418</v>
      </c>
      <c r="Q41" s="19"/>
      <c r="R41" s="24">
        <v>138.80000000000001</v>
      </c>
      <c r="S41" s="31">
        <f t="shared" si="18"/>
        <v>-4618</v>
      </c>
      <c r="T41" s="32">
        <f t="shared" si="19"/>
        <v>0.10856602582396495</v>
      </c>
      <c r="U41" s="32"/>
      <c r="V41" s="32">
        <f t="shared" si="20"/>
        <v>0.11342649342159027</v>
      </c>
    </row>
    <row r="42" spans="1:23" s="18" customFormat="1" ht="14.25" customHeight="1" x14ac:dyDescent="0.25">
      <c r="A42" s="18" t="s">
        <v>39</v>
      </c>
      <c r="B42" s="14" t="s">
        <v>40</v>
      </c>
      <c r="C42" s="15" t="s">
        <v>41</v>
      </c>
      <c r="D42" s="25">
        <v>9177</v>
      </c>
      <c r="E42" s="25">
        <v>2750</v>
      </c>
      <c r="F42" s="25">
        <v>2220</v>
      </c>
      <c r="G42" s="25">
        <v>2439</v>
      </c>
      <c r="H42" s="25">
        <v>2771</v>
      </c>
      <c r="I42" s="25">
        <v>3010</v>
      </c>
      <c r="J42" s="25">
        <v>2399</v>
      </c>
      <c r="K42" s="25">
        <v>3478</v>
      </c>
      <c r="L42" s="25">
        <v>2902</v>
      </c>
      <c r="M42" s="25">
        <v>3037</v>
      </c>
      <c r="N42" s="25">
        <v>2401</v>
      </c>
      <c r="O42" s="25">
        <v>2346</v>
      </c>
      <c r="P42" s="27">
        <f t="shared" si="21"/>
        <v>38930</v>
      </c>
      <c r="Q42" s="19"/>
      <c r="R42" s="24">
        <v>41.5</v>
      </c>
      <c r="S42" s="31">
        <f t="shared" si="18"/>
        <v>2570</v>
      </c>
      <c r="T42" s="32">
        <f t="shared" si="19"/>
        <v>0.23729702052957527</v>
      </c>
      <c r="U42" s="32"/>
      <c r="V42" s="32">
        <f t="shared" si="20"/>
        <v>0.24057971014492754</v>
      </c>
    </row>
    <row r="43" spans="1:23" s="18" customFormat="1" ht="14.25" customHeight="1" x14ac:dyDescent="0.25">
      <c r="A43" s="19" t="s">
        <v>39</v>
      </c>
      <c r="B43" s="21" t="s">
        <v>42</v>
      </c>
      <c r="C43" s="22" t="s">
        <v>43</v>
      </c>
      <c r="D43" s="25">
        <v>23284</v>
      </c>
      <c r="E43" s="25">
        <v>24287</v>
      </c>
      <c r="F43" s="25">
        <v>20120</v>
      </c>
      <c r="G43" s="25">
        <v>20476</v>
      </c>
      <c r="H43" s="25">
        <v>20541</v>
      </c>
      <c r="I43" s="25">
        <v>19039</v>
      </c>
      <c r="J43" s="25">
        <v>18264</v>
      </c>
      <c r="K43" s="25">
        <v>19263</v>
      </c>
      <c r="L43" s="25">
        <v>20452</v>
      </c>
      <c r="M43" s="25">
        <v>20781</v>
      </c>
      <c r="N43" s="25">
        <v>20229</v>
      </c>
      <c r="O43" s="25">
        <v>20548</v>
      </c>
      <c r="P43" s="27">
        <f t="shared" si="21"/>
        <v>247284</v>
      </c>
      <c r="Q43" s="19"/>
      <c r="R43" s="24">
        <v>247.6</v>
      </c>
      <c r="S43" s="31">
        <f t="shared" si="18"/>
        <v>316</v>
      </c>
      <c r="T43" s="32">
        <f t="shared" si="19"/>
        <v>0.12477986761276076</v>
      </c>
      <c r="U43" s="32"/>
      <c r="V43" s="32">
        <f t="shared" si="20"/>
        <v>0.12666905407479409</v>
      </c>
    </row>
    <row r="44" spans="1:23" s="18" customFormat="1" ht="14.25" customHeight="1" x14ac:dyDescent="0.25">
      <c r="A44" s="18" t="s">
        <v>44</v>
      </c>
      <c r="B44" s="14" t="s">
        <v>45</v>
      </c>
      <c r="C44" s="15" t="s">
        <v>46</v>
      </c>
      <c r="D44" s="25">
        <v>18586</v>
      </c>
      <c r="E44" s="25">
        <v>15252</v>
      </c>
      <c r="F44" s="25">
        <v>5754</v>
      </c>
      <c r="G44" s="25">
        <v>6583</v>
      </c>
      <c r="H44" s="25">
        <v>10754</v>
      </c>
      <c r="I44" s="25">
        <v>7769</v>
      </c>
      <c r="J44" s="25">
        <v>6958</v>
      </c>
      <c r="K44" s="25">
        <v>6854</v>
      </c>
      <c r="L44" s="25">
        <v>5689</v>
      </c>
      <c r="M44" s="25">
        <v>10738</v>
      </c>
      <c r="N44" s="25">
        <v>15396</v>
      </c>
      <c r="O44" s="25">
        <v>16457</v>
      </c>
      <c r="P44" s="27">
        <f t="shared" si="21"/>
        <v>126790</v>
      </c>
      <c r="Q44" s="19"/>
      <c r="R44" s="24">
        <v>112.3</v>
      </c>
      <c r="S44" s="31">
        <f t="shared" si="18"/>
        <v>-14490</v>
      </c>
      <c r="T44" s="32">
        <f>P44/P14</f>
        <v>0.16578970767452442</v>
      </c>
      <c r="U44" s="32"/>
      <c r="V44" s="32">
        <f>R44/R14</f>
        <v>0.15763615946097698</v>
      </c>
    </row>
    <row r="45" spans="1:23" s="19" customFormat="1" ht="14.25" customHeight="1" x14ac:dyDescent="0.25">
      <c r="A45" s="19" t="s">
        <v>44</v>
      </c>
      <c r="B45" s="21" t="s">
        <v>47</v>
      </c>
      <c r="C45" s="22" t="s">
        <v>48</v>
      </c>
      <c r="D45" s="25">
        <f>D76*1.3</f>
        <v>115143.6</v>
      </c>
      <c r="E45" s="25">
        <f t="shared" ref="E45:O45" si="23">E76*1.3</f>
        <v>100376.90000000001</v>
      </c>
      <c r="F45" s="25">
        <f t="shared" si="23"/>
        <v>92852.5</v>
      </c>
      <c r="G45" s="25">
        <f t="shared" si="23"/>
        <v>81607.5</v>
      </c>
      <c r="H45" s="25">
        <f t="shared" si="23"/>
        <v>82612.400000000009</v>
      </c>
      <c r="I45" s="25">
        <f t="shared" si="23"/>
        <v>77252.5</v>
      </c>
      <c r="J45" s="25">
        <f t="shared" si="23"/>
        <v>67948.400000000009</v>
      </c>
      <c r="K45" s="25">
        <f t="shared" si="23"/>
        <v>68997.5</v>
      </c>
      <c r="L45" s="25">
        <f t="shared" si="23"/>
        <v>83344.3</v>
      </c>
      <c r="M45" s="25">
        <f t="shared" si="23"/>
        <v>85159.1</v>
      </c>
      <c r="N45" s="25">
        <f t="shared" si="23"/>
        <v>147855.5</v>
      </c>
      <c r="O45" s="25">
        <f t="shared" si="23"/>
        <v>142720.5</v>
      </c>
      <c r="P45" s="27">
        <f t="shared" si="21"/>
        <v>1145870.7000000002</v>
      </c>
      <c r="R45" s="24">
        <v>1184.8</v>
      </c>
      <c r="S45" s="31">
        <f t="shared" si="18"/>
        <v>38929.299999999814</v>
      </c>
      <c r="T45" s="32">
        <f t="shared" ref="T45:T48" si="24">P45/P15</f>
        <v>9.7123571906252482E-2</v>
      </c>
      <c r="U45" s="32"/>
      <c r="V45" s="32">
        <f t="shared" ref="V45:V48" si="25">R45/R15</f>
        <v>0.10537737695003291</v>
      </c>
    </row>
    <row r="46" spans="1:23" s="18" customFormat="1" ht="14.25" customHeight="1" x14ac:dyDescent="0.25">
      <c r="A46" s="18" t="s">
        <v>44</v>
      </c>
      <c r="B46" s="14" t="s">
        <v>49</v>
      </c>
      <c r="C46" s="15" t="s">
        <v>50</v>
      </c>
      <c r="D46" s="25">
        <v>101538</v>
      </c>
      <c r="E46" s="25">
        <v>92182</v>
      </c>
      <c r="F46" s="25">
        <v>85899</v>
      </c>
      <c r="G46" s="25">
        <v>74288</v>
      </c>
      <c r="H46" s="25">
        <v>47690</v>
      </c>
      <c r="I46" s="25">
        <v>39362</v>
      </c>
      <c r="J46" s="25">
        <v>38624</v>
      </c>
      <c r="K46" s="25">
        <v>36900</v>
      </c>
      <c r="L46" s="25">
        <v>52037</v>
      </c>
      <c r="M46" s="25">
        <v>45671</v>
      </c>
      <c r="N46" s="25">
        <v>70072</v>
      </c>
      <c r="O46" s="25">
        <v>78378</v>
      </c>
      <c r="P46" s="27">
        <f t="shared" si="21"/>
        <v>762641</v>
      </c>
      <c r="Q46" s="19"/>
      <c r="R46" s="24">
        <v>758</v>
      </c>
      <c r="S46" s="31">
        <f t="shared" si="18"/>
        <v>-4641</v>
      </c>
      <c r="T46" s="32">
        <f t="shared" si="24"/>
        <v>0.15634399405654156</v>
      </c>
      <c r="U46" s="32"/>
      <c r="V46" s="32">
        <f t="shared" si="25"/>
        <v>0.15966970699134245</v>
      </c>
    </row>
    <row r="47" spans="1:23" s="19" customFormat="1" ht="14.25" customHeight="1" x14ac:dyDescent="0.25">
      <c r="A47" s="19" t="s">
        <v>57</v>
      </c>
      <c r="B47" s="21" t="s">
        <v>51</v>
      </c>
      <c r="C47" s="22" t="s">
        <v>52</v>
      </c>
      <c r="D47" s="33">
        <f>D74*1.4</f>
        <v>108078.59999999999</v>
      </c>
      <c r="E47" s="33">
        <f t="shared" ref="E47:O47" si="26">E74*1.4</f>
        <v>84579.599999999991</v>
      </c>
      <c r="F47" s="33">
        <f t="shared" si="26"/>
        <v>86269.4</v>
      </c>
      <c r="G47" s="33">
        <f t="shared" si="26"/>
        <v>73015.599999999991</v>
      </c>
      <c r="H47" s="33">
        <f t="shared" si="26"/>
        <v>66920</v>
      </c>
      <c r="I47" s="33">
        <f t="shared" si="26"/>
        <v>52536.399999999994</v>
      </c>
      <c r="J47" s="33">
        <f t="shared" si="26"/>
        <v>53351.199999999997</v>
      </c>
      <c r="K47" s="33">
        <f t="shared" si="26"/>
        <v>49267.399999999994</v>
      </c>
      <c r="L47" s="33">
        <f t="shared" si="26"/>
        <v>60925.2</v>
      </c>
      <c r="M47" s="33">
        <f t="shared" si="26"/>
        <v>31865.399999999998</v>
      </c>
      <c r="N47" s="33">
        <f t="shared" si="26"/>
        <v>28078.399999999998</v>
      </c>
      <c r="O47" s="33">
        <f t="shared" si="26"/>
        <v>93644.599999999991</v>
      </c>
      <c r="P47" s="27">
        <f t="shared" si="21"/>
        <v>788531.79999999993</v>
      </c>
      <c r="R47" s="24">
        <v>786.1</v>
      </c>
      <c r="S47" s="31">
        <f t="shared" si="18"/>
        <v>-2431.7999999999302</v>
      </c>
      <c r="T47" s="42">
        <f t="shared" si="24"/>
        <v>9.2514673866368427E-2</v>
      </c>
      <c r="U47" s="32"/>
      <c r="V47" s="42">
        <f t="shared" si="25"/>
        <v>9.7048184590313696E-2</v>
      </c>
      <c r="W47" s="32"/>
    </row>
    <row r="48" spans="1:23" s="19" customFormat="1" ht="14.25" customHeight="1" x14ac:dyDescent="0.25">
      <c r="A48" s="19" t="s">
        <v>57</v>
      </c>
      <c r="B48" s="21" t="s">
        <v>51</v>
      </c>
      <c r="C48" s="22" t="s">
        <v>53</v>
      </c>
      <c r="D48" s="33">
        <f t="shared" ref="D48:O48" si="27">D75*1.3</f>
        <v>251087.2</v>
      </c>
      <c r="E48" s="33">
        <f t="shared" si="27"/>
        <v>199105.4</v>
      </c>
      <c r="F48" s="33">
        <f t="shared" si="27"/>
        <v>212872.4</v>
      </c>
      <c r="G48" s="33">
        <f t="shared" si="27"/>
        <v>228670</v>
      </c>
      <c r="H48" s="33">
        <f t="shared" si="27"/>
        <v>190485.1</v>
      </c>
      <c r="I48" s="33">
        <f t="shared" si="27"/>
        <v>151167.9</v>
      </c>
      <c r="J48" s="33">
        <f t="shared" si="27"/>
        <v>173395.30000000002</v>
      </c>
      <c r="K48" s="33">
        <f t="shared" si="27"/>
        <v>143117</v>
      </c>
      <c r="L48" s="33">
        <f t="shared" si="27"/>
        <v>164531.9</v>
      </c>
      <c r="M48" s="33">
        <f t="shared" si="27"/>
        <v>154950.9</v>
      </c>
      <c r="N48" s="33">
        <f t="shared" si="27"/>
        <v>121702.1</v>
      </c>
      <c r="O48" s="33">
        <f t="shared" si="27"/>
        <v>171818.4</v>
      </c>
      <c r="P48" s="27">
        <f t="shared" si="21"/>
        <v>2162903.6</v>
      </c>
      <c r="R48" s="24">
        <v>2285.9</v>
      </c>
      <c r="S48" s="31">
        <f t="shared" si="18"/>
        <v>122996.39999999991</v>
      </c>
      <c r="T48" s="32">
        <f t="shared" si="24"/>
        <v>0.1168959904671746</v>
      </c>
      <c r="U48" s="32"/>
      <c r="V48" s="32">
        <f t="shared" si="25"/>
        <v>0.12840836319922705</v>
      </c>
      <c r="W48" s="32"/>
    </row>
    <row r="49" spans="1:22" ht="14.25" customHeight="1" x14ac:dyDescent="0.25">
      <c r="A49" s="16" t="s">
        <v>60</v>
      </c>
      <c r="B49" s="12"/>
      <c r="C49" s="1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8"/>
      <c r="S49" s="31"/>
    </row>
    <row r="50" spans="1:22" ht="14.25" customHeight="1" x14ac:dyDescent="0.25">
      <c r="A50" t="s">
        <v>23</v>
      </c>
      <c r="B50" s="14" t="s">
        <v>24</v>
      </c>
      <c r="C50" s="14" t="s">
        <v>25</v>
      </c>
      <c r="D50" s="25">
        <f>(D20-D35)*0.8</f>
        <v>21503.200000000001</v>
      </c>
      <c r="E50" s="25">
        <f t="shared" ref="E50:O50" si="28">(E20-E35)*0.8</f>
        <v>24777.600000000002</v>
      </c>
      <c r="F50" s="25">
        <f t="shared" si="28"/>
        <v>20124</v>
      </c>
      <c r="G50" s="25">
        <f t="shared" si="28"/>
        <v>17124</v>
      </c>
      <c r="H50" s="25">
        <f t="shared" si="28"/>
        <v>15866.400000000001</v>
      </c>
      <c r="I50" s="25">
        <f t="shared" si="28"/>
        <v>11113.6</v>
      </c>
      <c r="J50" s="25">
        <f t="shared" si="28"/>
        <v>6226.4000000000005</v>
      </c>
      <c r="K50" s="25">
        <f t="shared" si="28"/>
        <v>5150.4000000000005</v>
      </c>
      <c r="L50" s="25">
        <f t="shared" si="28"/>
        <v>9827.2000000000007</v>
      </c>
      <c r="M50" s="25">
        <f t="shared" si="28"/>
        <v>15246.400000000001</v>
      </c>
      <c r="N50" s="25">
        <f t="shared" si="28"/>
        <v>20401.920000000002</v>
      </c>
      <c r="O50" s="25">
        <f t="shared" si="28"/>
        <v>21524.240000000002</v>
      </c>
      <c r="P50" s="27">
        <f>SUM(D50:O50)</f>
        <v>188885.36000000002</v>
      </c>
      <c r="R50" s="24">
        <v>157.08000000000001</v>
      </c>
      <c r="S50" s="31">
        <f t="shared" ref="S50:S63" si="29">R50*1000-P50</f>
        <v>-31805.360000000015</v>
      </c>
      <c r="T50" s="32">
        <f>P50/P5</f>
        <v>0.43457387063005443</v>
      </c>
      <c r="V50" s="32">
        <f>R50/R5</f>
        <v>0.38377718055216226</v>
      </c>
    </row>
    <row r="51" spans="1:22" ht="14.25" customHeight="1" x14ac:dyDescent="0.25">
      <c r="A51" t="s">
        <v>23</v>
      </c>
      <c r="B51" s="14" t="s">
        <v>26</v>
      </c>
      <c r="C51" s="14" t="s">
        <v>27</v>
      </c>
      <c r="D51" s="25">
        <f t="shared" ref="D51:O51" si="30">(D21-D36)*0.8</f>
        <v>15152.800000000001</v>
      </c>
      <c r="E51" s="25">
        <f t="shared" si="30"/>
        <v>1416</v>
      </c>
      <c r="F51" s="25">
        <f t="shared" si="30"/>
        <v>14020.800000000001</v>
      </c>
      <c r="G51" s="25">
        <f t="shared" si="30"/>
        <v>13469.6</v>
      </c>
      <c r="H51" s="25">
        <f t="shared" si="30"/>
        <v>16700</v>
      </c>
      <c r="I51" s="25">
        <f t="shared" si="30"/>
        <v>15034.400000000001</v>
      </c>
      <c r="J51" s="25">
        <f t="shared" si="30"/>
        <v>11076</v>
      </c>
      <c r="K51" s="25">
        <f t="shared" si="30"/>
        <v>10479.200000000001</v>
      </c>
      <c r="L51" s="25">
        <f t="shared" si="30"/>
        <v>11451.2</v>
      </c>
      <c r="M51" s="25">
        <f t="shared" si="30"/>
        <v>12592</v>
      </c>
      <c r="N51" s="25">
        <f t="shared" si="30"/>
        <v>13957.84</v>
      </c>
      <c r="O51" s="25">
        <f t="shared" si="30"/>
        <v>13552.080000000002</v>
      </c>
      <c r="P51" s="27">
        <f t="shared" ref="P51:P63" si="31">SUM(D51:O51)</f>
        <v>148901.91999999998</v>
      </c>
      <c r="R51" s="24">
        <v>154.10500000000002</v>
      </c>
      <c r="S51" s="31">
        <f t="shared" si="29"/>
        <v>5203.0800000000454</v>
      </c>
      <c r="T51" s="32">
        <f t="shared" ref="T51:T63" si="32">P51/P6</f>
        <v>0.41028967896417651</v>
      </c>
      <c r="V51" s="32">
        <f t="shared" ref="V51:V63" si="33">R51/R6</f>
        <v>0.42255278310940503</v>
      </c>
    </row>
    <row r="52" spans="1:22" ht="14.25" customHeight="1" x14ac:dyDescent="0.25">
      <c r="A52" t="s">
        <v>23</v>
      </c>
      <c r="B52" s="14" t="s">
        <v>28</v>
      </c>
      <c r="C52" s="14" t="s">
        <v>29</v>
      </c>
      <c r="D52" s="25">
        <f t="shared" ref="D52:O52" si="34">(D22-D37)*0.8</f>
        <v>155197.6</v>
      </c>
      <c r="E52" s="25">
        <f t="shared" si="34"/>
        <v>35461.599999999999</v>
      </c>
      <c r="F52" s="25">
        <f t="shared" si="34"/>
        <v>159146.40000000002</v>
      </c>
      <c r="G52" s="25">
        <f t="shared" si="34"/>
        <v>121568.8</v>
      </c>
      <c r="H52" s="25">
        <f t="shared" si="34"/>
        <v>117028.8</v>
      </c>
      <c r="I52" s="25">
        <f t="shared" si="34"/>
        <v>20669.600000000002</v>
      </c>
      <c r="J52" s="25">
        <f t="shared" si="34"/>
        <v>75124</v>
      </c>
      <c r="K52" s="25">
        <f t="shared" si="34"/>
        <v>51092.800000000003</v>
      </c>
      <c r="L52" s="25">
        <f t="shared" si="34"/>
        <v>58416.800000000003</v>
      </c>
      <c r="M52" s="25">
        <f t="shared" si="34"/>
        <v>102893.6</v>
      </c>
      <c r="N52" s="25">
        <f t="shared" si="34"/>
        <v>81538.960000000021</v>
      </c>
      <c r="O52" s="25">
        <f t="shared" si="34"/>
        <v>86141.280000000013</v>
      </c>
      <c r="P52" s="27">
        <f t="shared" si="31"/>
        <v>1064280.2400000002</v>
      </c>
      <c r="R52" s="24">
        <v>1124.3799999999999</v>
      </c>
      <c r="S52" s="31">
        <f t="shared" si="29"/>
        <v>60099.759999999544</v>
      </c>
      <c r="T52" s="32">
        <f t="shared" si="32"/>
        <v>0.10761686753566653</v>
      </c>
      <c r="V52" s="32">
        <f t="shared" si="33"/>
        <v>0.12146792558822893</v>
      </c>
    </row>
    <row r="53" spans="1:22" ht="14.25" customHeight="1" x14ac:dyDescent="0.25">
      <c r="A53" t="s">
        <v>30</v>
      </c>
      <c r="B53" s="14" t="s">
        <v>31</v>
      </c>
      <c r="C53" s="15" t="s">
        <v>32</v>
      </c>
      <c r="D53" s="25">
        <f t="shared" ref="D53:O53" si="35">(D23-D38)*0.8</f>
        <v>83684</v>
      </c>
      <c r="E53" s="25">
        <f t="shared" si="35"/>
        <v>88758.400000000009</v>
      </c>
      <c r="F53" s="25">
        <f t="shared" si="35"/>
        <v>74522.400000000009</v>
      </c>
      <c r="G53" s="25">
        <f t="shared" si="35"/>
        <v>42200</v>
      </c>
      <c r="H53" s="25">
        <f t="shared" si="35"/>
        <v>29359.200000000001</v>
      </c>
      <c r="I53" s="25">
        <f t="shared" si="35"/>
        <v>35181.599999999999</v>
      </c>
      <c r="J53" s="25">
        <f t="shared" si="35"/>
        <v>30315.200000000001</v>
      </c>
      <c r="K53" s="25">
        <f t="shared" si="35"/>
        <v>25771.200000000001</v>
      </c>
      <c r="L53" s="25">
        <f t="shared" si="35"/>
        <v>20212</v>
      </c>
      <c r="M53" s="25">
        <f t="shared" si="35"/>
        <v>33832</v>
      </c>
      <c r="N53" s="25">
        <f t="shared" si="35"/>
        <v>73583.759999999995</v>
      </c>
      <c r="O53" s="25">
        <f t="shared" si="35"/>
        <v>61132.4</v>
      </c>
      <c r="P53" s="27">
        <f t="shared" si="31"/>
        <v>598552.16</v>
      </c>
      <c r="R53" s="24">
        <v>541.19499999999994</v>
      </c>
      <c r="S53" s="31">
        <f t="shared" si="29"/>
        <v>-57357.160000000149</v>
      </c>
      <c r="T53" s="32">
        <f t="shared" si="32"/>
        <v>0.23986778565823844</v>
      </c>
      <c r="V53" s="32">
        <f t="shared" si="33"/>
        <v>0.22475808796046343</v>
      </c>
    </row>
    <row r="54" spans="1:22" ht="14.25" customHeight="1" x14ac:dyDescent="0.25">
      <c r="A54" t="s">
        <v>30</v>
      </c>
      <c r="B54" s="14" t="s">
        <v>31</v>
      </c>
      <c r="C54" s="14" t="s">
        <v>33</v>
      </c>
      <c r="D54" s="25">
        <f t="shared" ref="D54:O54" si="36">(D24-D39)*0.8</f>
        <v>56173.600000000006</v>
      </c>
      <c r="E54" s="25">
        <f t="shared" si="36"/>
        <v>104788.8</v>
      </c>
      <c r="F54" s="25">
        <f t="shared" si="36"/>
        <v>71461.600000000006</v>
      </c>
      <c r="G54" s="25">
        <f t="shared" si="36"/>
        <v>62515.200000000004</v>
      </c>
      <c r="H54" s="25">
        <f t="shared" si="36"/>
        <v>48087.200000000004</v>
      </c>
      <c r="I54" s="25">
        <f t="shared" si="36"/>
        <v>38785.599999999999</v>
      </c>
      <c r="J54" s="25">
        <f t="shared" si="36"/>
        <v>24927.200000000001</v>
      </c>
      <c r="K54" s="25">
        <f t="shared" si="36"/>
        <v>99704.8</v>
      </c>
      <c r="L54" s="25">
        <f t="shared" si="36"/>
        <v>95294.400000000009</v>
      </c>
      <c r="M54" s="25">
        <f t="shared" si="36"/>
        <v>56596</v>
      </c>
      <c r="N54" s="25">
        <f t="shared" si="36"/>
        <v>12178</v>
      </c>
      <c r="O54" s="25">
        <f t="shared" si="36"/>
        <v>10066.160000000002</v>
      </c>
      <c r="P54" s="27">
        <f t="shared" si="31"/>
        <v>680578.56000000006</v>
      </c>
      <c r="R54" s="24">
        <v>711.875</v>
      </c>
      <c r="S54" s="31">
        <f t="shared" si="29"/>
        <v>31296.439999999944</v>
      </c>
      <c r="T54" s="32">
        <f t="shared" si="32"/>
        <v>0.3049654382526355</v>
      </c>
      <c r="V54" s="32">
        <f t="shared" si="33"/>
        <v>0.27212347094801226</v>
      </c>
    </row>
    <row r="55" spans="1:22" ht="14.25" customHeight="1" x14ac:dyDescent="0.25">
      <c r="A55" s="19" t="s">
        <v>34</v>
      </c>
      <c r="B55" s="21" t="s">
        <v>35</v>
      </c>
      <c r="C55" s="21" t="s">
        <v>36</v>
      </c>
      <c r="D55" s="25">
        <f t="shared" ref="D55:O55" si="37">(D25-D40)*0.8</f>
        <v>41671.840000000004</v>
      </c>
      <c r="E55" s="25">
        <f t="shared" si="37"/>
        <v>45652</v>
      </c>
      <c r="F55" s="25">
        <f t="shared" si="37"/>
        <v>51141.760000000002</v>
      </c>
      <c r="G55" s="25">
        <f t="shared" si="37"/>
        <v>45595.520000000004</v>
      </c>
      <c r="H55" s="25">
        <f t="shared" si="37"/>
        <v>33169.440000000002</v>
      </c>
      <c r="I55" s="25">
        <f t="shared" si="37"/>
        <v>29516.640000000003</v>
      </c>
      <c r="J55" s="25">
        <f t="shared" si="37"/>
        <v>9046.7199999999993</v>
      </c>
      <c r="K55" s="25">
        <f t="shared" si="37"/>
        <v>1772.8000000000002</v>
      </c>
      <c r="L55" s="25">
        <f t="shared" si="37"/>
        <v>20412.160000000003</v>
      </c>
      <c r="M55" s="25">
        <f t="shared" si="37"/>
        <v>25996.160000000003</v>
      </c>
      <c r="N55" s="25">
        <f t="shared" si="37"/>
        <v>35804.640000000007</v>
      </c>
      <c r="O55" s="25">
        <f t="shared" si="37"/>
        <v>41980.560000000005</v>
      </c>
      <c r="P55" s="27">
        <f t="shared" si="31"/>
        <v>381760.24000000005</v>
      </c>
      <c r="R55" s="24">
        <v>393.80500000000001</v>
      </c>
      <c r="S55" s="31">
        <f t="shared" si="29"/>
        <v>12044.759999999951</v>
      </c>
      <c r="T55" s="32">
        <f t="shared" si="32"/>
        <v>0.24105956016255853</v>
      </c>
      <c r="V55" s="32">
        <f t="shared" si="33"/>
        <v>0.27366574009728978</v>
      </c>
    </row>
    <row r="56" spans="1:22" ht="14.25" customHeight="1" x14ac:dyDescent="0.25">
      <c r="A56" s="18" t="s">
        <v>34</v>
      </c>
      <c r="B56" s="14" t="s">
        <v>37</v>
      </c>
      <c r="C56" s="14" t="s">
        <v>38</v>
      </c>
      <c r="D56" s="25">
        <f t="shared" ref="D56:O56" si="38">(D26-D41)*0.8</f>
        <v>79419.200000000012</v>
      </c>
      <c r="E56" s="25">
        <f t="shared" si="38"/>
        <v>41726.400000000001</v>
      </c>
      <c r="F56" s="25">
        <f t="shared" si="38"/>
        <v>24695.200000000001</v>
      </c>
      <c r="G56" s="25">
        <f t="shared" si="38"/>
        <v>31854.400000000001</v>
      </c>
      <c r="H56" s="25">
        <f t="shared" si="38"/>
        <v>23704</v>
      </c>
      <c r="I56" s="25">
        <f t="shared" si="38"/>
        <v>20005.600000000002</v>
      </c>
      <c r="J56" s="25">
        <f t="shared" si="38"/>
        <v>7908</v>
      </c>
      <c r="K56" s="25">
        <f t="shared" si="38"/>
        <v>5932</v>
      </c>
      <c r="L56" s="25">
        <f t="shared" si="38"/>
        <v>4808</v>
      </c>
      <c r="M56" s="25">
        <f t="shared" si="38"/>
        <v>14125.6</v>
      </c>
      <c r="N56" s="25">
        <f t="shared" si="38"/>
        <v>23189.360000000004</v>
      </c>
      <c r="O56" s="25">
        <f t="shared" si="38"/>
        <v>4064.6399999999994</v>
      </c>
      <c r="P56" s="27">
        <f t="shared" si="31"/>
        <v>281432.40000000002</v>
      </c>
      <c r="R56" s="24">
        <v>340.08499999999998</v>
      </c>
      <c r="S56" s="31">
        <f t="shared" si="29"/>
        <v>58652.599999999977</v>
      </c>
      <c r="T56" s="32">
        <f t="shared" si="32"/>
        <v>0.21304157920275305</v>
      </c>
      <c r="V56" s="32">
        <f t="shared" si="33"/>
        <v>0.27791533872681212</v>
      </c>
    </row>
    <row r="57" spans="1:22" ht="14.25" customHeight="1" x14ac:dyDescent="0.25">
      <c r="A57" s="18" t="s">
        <v>39</v>
      </c>
      <c r="B57" s="14" t="s">
        <v>40</v>
      </c>
      <c r="C57" s="15" t="s">
        <v>41</v>
      </c>
      <c r="D57" s="25">
        <f t="shared" ref="D57:O57" si="39">(D27-D42)*0.8</f>
        <v>14707.2</v>
      </c>
      <c r="E57" s="25">
        <f t="shared" si="39"/>
        <v>4323.2</v>
      </c>
      <c r="F57" s="25">
        <f t="shared" si="39"/>
        <v>1932</v>
      </c>
      <c r="G57" s="25">
        <f t="shared" si="39"/>
        <v>3566.4</v>
      </c>
      <c r="H57" s="25">
        <f t="shared" si="39"/>
        <v>6480.8</v>
      </c>
      <c r="I57" s="25">
        <f t="shared" si="39"/>
        <v>5588</v>
      </c>
      <c r="J57" s="25">
        <f t="shared" si="39"/>
        <v>3606.4</v>
      </c>
      <c r="K57" s="25">
        <f t="shared" si="39"/>
        <v>5899.2000000000007</v>
      </c>
      <c r="L57" s="25">
        <f t="shared" si="39"/>
        <v>6118.4000000000005</v>
      </c>
      <c r="M57" s="25">
        <f t="shared" si="39"/>
        <v>7108.8</v>
      </c>
      <c r="N57" s="25">
        <f t="shared" si="39"/>
        <v>2674.2400000000002</v>
      </c>
      <c r="O57" s="25">
        <f t="shared" si="39"/>
        <v>2808.96</v>
      </c>
      <c r="P57" s="27">
        <f t="shared" si="31"/>
        <v>64813.600000000013</v>
      </c>
      <c r="R57" s="24">
        <v>74.034999999999997</v>
      </c>
      <c r="S57" s="31">
        <f t="shared" si="29"/>
        <v>9221.3999999999869</v>
      </c>
      <c r="T57" s="32">
        <f t="shared" si="32"/>
        <v>0.39506997610572009</v>
      </c>
      <c r="V57" s="32">
        <f t="shared" si="33"/>
        <v>0.42918840579710144</v>
      </c>
    </row>
    <row r="58" spans="1:22" ht="14.25" customHeight="1" x14ac:dyDescent="0.25">
      <c r="A58" s="19" t="s">
        <v>39</v>
      </c>
      <c r="B58" s="21" t="s">
        <v>42</v>
      </c>
      <c r="C58" s="22" t="s">
        <v>43</v>
      </c>
      <c r="D58" s="25">
        <f t="shared" ref="D58:O58" si="40">(D28-D43)*0.8</f>
        <v>28866.400000000001</v>
      </c>
      <c r="E58" s="25">
        <f t="shared" si="40"/>
        <v>31803.200000000001</v>
      </c>
      <c r="F58" s="25">
        <f t="shared" si="40"/>
        <v>26600</v>
      </c>
      <c r="G58" s="25">
        <f t="shared" si="40"/>
        <v>19864</v>
      </c>
      <c r="H58" s="25">
        <f t="shared" si="40"/>
        <v>31918.400000000001</v>
      </c>
      <c r="I58" s="25">
        <f t="shared" si="40"/>
        <v>27596.800000000003</v>
      </c>
      <c r="J58" s="25">
        <f t="shared" si="40"/>
        <v>38584.800000000003</v>
      </c>
      <c r="K58" s="25">
        <f t="shared" si="40"/>
        <v>36288</v>
      </c>
      <c r="L58" s="25">
        <f t="shared" si="40"/>
        <v>30280</v>
      </c>
      <c r="M58" s="25">
        <f t="shared" si="40"/>
        <v>41018.400000000001</v>
      </c>
      <c r="N58" s="25">
        <f t="shared" si="40"/>
        <v>19675.68</v>
      </c>
      <c r="O58" s="25">
        <f t="shared" si="40"/>
        <v>26164.720000000001</v>
      </c>
      <c r="P58" s="27">
        <f t="shared" si="31"/>
        <v>358660.4</v>
      </c>
      <c r="R58" s="24">
        <v>385.05</v>
      </c>
      <c r="S58" s="31">
        <f t="shared" si="29"/>
        <v>26389.599999999977</v>
      </c>
      <c r="T58" s="32">
        <f t="shared" si="32"/>
        <v>0.18098056174253013</v>
      </c>
      <c r="V58" s="32">
        <f t="shared" si="33"/>
        <v>0.19698674988489281</v>
      </c>
    </row>
    <row r="59" spans="1:22" ht="14.25" customHeight="1" x14ac:dyDescent="0.25">
      <c r="A59" s="18" t="s">
        <v>44</v>
      </c>
      <c r="B59" s="14" t="s">
        <v>45</v>
      </c>
      <c r="C59" s="15" t="s">
        <v>46</v>
      </c>
      <c r="D59" s="25">
        <f t="shared" ref="D59:O59" si="41">(D29-D44)*0.8</f>
        <v>54098.400000000001</v>
      </c>
      <c r="E59" s="25">
        <f t="shared" si="41"/>
        <v>43525.600000000006</v>
      </c>
      <c r="F59" s="25">
        <f t="shared" si="41"/>
        <v>45126.400000000001</v>
      </c>
      <c r="G59" s="25">
        <f t="shared" si="41"/>
        <v>11643.2</v>
      </c>
      <c r="H59" s="25">
        <f t="shared" si="41"/>
        <v>19973.600000000002</v>
      </c>
      <c r="I59" s="25">
        <f t="shared" si="41"/>
        <v>14575.2</v>
      </c>
      <c r="J59" s="25">
        <f t="shared" si="41"/>
        <v>12091.2</v>
      </c>
      <c r="K59" s="25">
        <f t="shared" si="41"/>
        <v>13040</v>
      </c>
      <c r="L59" s="25">
        <f t="shared" si="41"/>
        <v>-2204.8000000000002</v>
      </c>
      <c r="M59" s="25">
        <f t="shared" si="41"/>
        <v>24077.600000000002</v>
      </c>
      <c r="N59" s="25">
        <f t="shared" si="41"/>
        <v>35422.800000000003</v>
      </c>
      <c r="O59" s="25">
        <f t="shared" si="41"/>
        <v>36314.240000000005</v>
      </c>
      <c r="P59" s="27">
        <f t="shared" si="31"/>
        <v>307683.44000000006</v>
      </c>
      <c r="R59" s="24">
        <v>300.13499999999999</v>
      </c>
      <c r="S59" s="31">
        <f t="shared" si="29"/>
        <v>-7548.4400000000605</v>
      </c>
      <c r="T59" s="32">
        <f t="shared" si="32"/>
        <v>0.40232469101579055</v>
      </c>
      <c r="V59" s="32">
        <f t="shared" si="33"/>
        <v>0.42130123526108926</v>
      </c>
    </row>
    <row r="60" spans="1:22" ht="14.25" customHeight="1" x14ac:dyDescent="0.25">
      <c r="A60" s="19" t="s">
        <v>44</v>
      </c>
      <c r="B60" s="21" t="s">
        <v>47</v>
      </c>
      <c r="C60" s="22" t="s">
        <v>48</v>
      </c>
      <c r="D60" s="25">
        <f t="shared" ref="D60:O60" si="42">(D30-D45)*0.8</f>
        <v>248817.92000000004</v>
      </c>
      <c r="E60" s="25">
        <f t="shared" si="42"/>
        <v>141349.68</v>
      </c>
      <c r="F60" s="25">
        <f t="shared" si="42"/>
        <v>163934</v>
      </c>
      <c r="G60" s="25">
        <f t="shared" si="42"/>
        <v>82636.400000000009</v>
      </c>
      <c r="H60" s="25">
        <f t="shared" si="42"/>
        <v>116170.07999999999</v>
      </c>
      <c r="I60" s="25">
        <f t="shared" si="42"/>
        <v>58687.600000000006</v>
      </c>
      <c r="J60" s="25">
        <f t="shared" si="42"/>
        <v>28989.279999999995</v>
      </c>
      <c r="K60" s="25">
        <f t="shared" si="42"/>
        <v>33627.599999999999</v>
      </c>
      <c r="L60" s="25">
        <f t="shared" si="42"/>
        <v>115246.16000000002</v>
      </c>
      <c r="M60" s="25">
        <f t="shared" si="42"/>
        <v>121983.92</v>
      </c>
      <c r="N60" s="25">
        <f t="shared" si="42"/>
        <v>221286.56220320004</v>
      </c>
      <c r="O60" s="25">
        <f t="shared" si="42"/>
        <v>208175.52000000002</v>
      </c>
      <c r="P60" s="27">
        <f t="shared" si="31"/>
        <v>1540904.7222032002</v>
      </c>
      <c r="R60" s="24">
        <v>1296.335</v>
      </c>
      <c r="S60" s="31">
        <f t="shared" si="29"/>
        <v>-244569.72220320022</v>
      </c>
      <c r="T60" s="32">
        <f t="shared" si="32"/>
        <v>0.13060650786130276</v>
      </c>
      <c r="V60" s="32">
        <f t="shared" si="33"/>
        <v>0.11529741893021685</v>
      </c>
    </row>
    <row r="61" spans="1:22" ht="14.25" customHeight="1" x14ac:dyDescent="0.25">
      <c r="A61" s="18" t="s">
        <v>44</v>
      </c>
      <c r="B61" s="14" t="s">
        <v>49</v>
      </c>
      <c r="C61" s="15" t="s">
        <v>50</v>
      </c>
      <c r="D61" s="25">
        <f t="shared" ref="D61:O61" si="43">(D31-D46)*0.8</f>
        <v>96149.6</v>
      </c>
      <c r="E61" s="25">
        <f t="shared" si="43"/>
        <v>46855.200000000004</v>
      </c>
      <c r="F61" s="25">
        <f t="shared" si="43"/>
        <v>108372</v>
      </c>
      <c r="G61" s="25">
        <f t="shared" si="43"/>
        <v>63292</v>
      </c>
      <c r="H61" s="25">
        <f t="shared" si="43"/>
        <v>5880</v>
      </c>
      <c r="I61" s="25">
        <f t="shared" si="43"/>
        <v>1577.6000000000001</v>
      </c>
      <c r="J61" s="25">
        <f t="shared" si="43"/>
        <v>-12</v>
      </c>
      <c r="K61" s="25">
        <f t="shared" si="43"/>
        <v>8196.8000000000011</v>
      </c>
      <c r="L61" s="25">
        <f t="shared" si="43"/>
        <v>24553.600000000002</v>
      </c>
      <c r="M61" s="25">
        <f t="shared" si="43"/>
        <v>105405.6</v>
      </c>
      <c r="N61" s="25">
        <f t="shared" si="43"/>
        <v>19674.16</v>
      </c>
      <c r="O61" s="25">
        <f t="shared" si="43"/>
        <v>15891.359999999999</v>
      </c>
      <c r="P61" s="27">
        <f t="shared" si="31"/>
        <v>495835.92</v>
      </c>
      <c r="R61" s="24">
        <v>502.77499999999998</v>
      </c>
      <c r="S61" s="31">
        <f t="shared" si="29"/>
        <v>6939.0800000000163</v>
      </c>
      <c r="T61" s="32">
        <f t="shared" si="32"/>
        <v>0.10164804689165652</v>
      </c>
      <c r="V61" s="32">
        <f t="shared" si="33"/>
        <v>0.10590756851262823</v>
      </c>
    </row>
    <row r="62" spans="1:22" ht="14.25" customHeight="1" x14ac:dyDescent="0.25">
      <c r="A62" s="19" t="s">
        <v>57</v>
      </c>
      <c r="B62" s="21" t="s">
        <v>51</v>
      </c>
      <c r="C62" s="22" t="s">
        <v>52</v>
      </c>
      <c r="D62" s="25">
        <f t="shared" ref="D62:O62" si="44">(D32-D47)*0.8</f>
        <v>148705.12000000002</v>
      </c>
      <c r="E62" s="25">
        <f t="shared" si="44"/>
        <v>109580.32000000002</v>
      </c>
      <c r="F62" s="25">
        <f t="shared" si="44"/>
        <v>145480.48000000001</v>
      </c>
      <c r="G62" s="25">
        <f t="shared" si="44"/>
        <v>86306.720000000016</v>
      </c>
      <c r="H62" s="25">
        <f t="shared" si="44"/>
        <v>77470.400000000009</v>
      </c>
      <c r="I62" s="25">
        <f t="shared" si="44"/>
        <v>10758.080000000005</v>
      </c>
      <c r="J62" s="25">
        <f t="shared" si="44"/>
        <v>67758.240000000005</v>
      </c>
      <c r="K62" s="25">
        <f t="shared" si="44"/>
        <v>22110.880000000005</v>
      </c>
      <c r="L62" s="25">
        <f t="shared" si="44"/>
        <v>59433.440000000002</v>
      </c>
      <c r="M62" s="25">
        <f t="shared" si="44"/>
        <v>150550.08000000002</v>
      </c>
      <c r="N62" s="25">
        <f t="shared" si="44"/>
        <v>143842.88</v>
      </c>
      <c r="O62" s="25">
        <f t="shared" si="44"/>
        <v>136741.28000000003</v>
      </c>
      <c r="P62" s="27">
        <f t="shared" si="31"/>
        <v>1158737.9199999999</v>
      </c>
      <c r="R62" s="24">
        <v>1261.6550000000002</v>
      </c>
      <c r="S62" s="31">
        <f t="shared" si="29"/>
        <v>102917.08000000031</v>
      </c>
      <c r="T62" s="32">
        <f t="shared" si="32"/>
        <v>0.13594919160570837</v>
      </c>
      <c r="V62" s="32">
        <f t="shared" si="33"/>
        <v>0.15575795360551106</v>
      </c>
    </row>
    <row r="63" spans="1:22" ht="14.25" customHeight="1" x14ac:dyDescent="0.25">
      <c r="A63" s="19" t="s">
        <v>57</v>
      </c>
      <c r="B63" s="21" t="s">
        <v>51</v>
      </c>
      <c r="C63" s="22" t="s">
        <v>53</v>
      </c>
      <c r="D63" s="25">
        <f t="shared" ref="D63:O63" si="45">(D33-D48)*0.8</f>
        <v>437101.44000000006</v>
      </c>
      <c r="E63" s="25">
        <f t="shared" si="45"/>
        <v>323002.88</v>
      </c>
      <c r="F63" s="25">
        <f t="shared" si="45"/>
        <v>353448.48</v>
      </c>
      <c r="G63" s="25">
        <f t="shared" si="45"/>
        <v>448768.80000000005</v>
      </c>
      <c r="H63" s="25">
        <f t="shared" si="45"/>
        <v>270897.52</v>
      </c>
      <c r="I63" s="25">
        <f t="shared" si="45"/>
        <v>186926.48</v>
      </c>
      <c r="J63" s="25">
        <f t="shared" si="45"/>
        <v>161621.35999999999</v>
      </c>
      <c r="K63" s="25">
        <f t="shared" si="45"/>
        <v>179340</v>
      </c>
      <c r="L63" s="25">
        <f t="shared" si="45"/>
        <v>273896.88</v>
      </c>
      <c r="M63" s="25">
        <f t="shared" si="45"/>
        <v>339022.48</v>
      </c>
      <c r="N63" s="25">
        <f t="shared" si="45"/>
        <v>468272.4800000001</v>
      </c>
      <c r="O63" s="25">
        <f t="shared" si="45"/>
        <v>483214.08000000002</v>
      </c>
      <c r="P63" s="27">
        <f t="shared" si="31"/>
        <v>3925512.88</v>
      </c>
      <c r="R63" s="24">
        <v>3954.0299999999993</v>
      </c>
      <c r="S63" s="31">
        <f t="shared" si="29"/>
        <v>28517.11999999918</v>
      </c>
      <c r="T63" s="32">
        <f t="shared" si="32"/>
        <v>0.21215772917445377</v>
      </c>
      <c r="V63" s="32">
        <f t="shared" si="33"/>
        <v>0.22211405588198943</v>
      </c>
    </row>
    <row r="64" spans="1:22" ht="14.25" customHeight="1" x14ac:dyDescent="0.3"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9"/>
      <c r="S64" s="31"/>
    </row>
    <row r="65" spans="3:19" ht="14.25" customHeight="1" x14ac:dyDescent="0.25">
      <c r="C65" s="16" t="s">
        <v>56</v>
      </c>
      <c r="D65" s="25">
        <f>SUM(D5:D18)</f>
        <v>6975601</v>
      </c>
      <c r="E65" s="25">
        <f t="shared" ref="E65:P65" si="46">SUM(E5:E18)</f>
        <v>6152039</v>
      </c>
      <c r="F65" s="25">
        <f t="shared" si="46"/>
        <v>5833268</v>
      </c>
      <c r="G65" s="25">
        <f t="shared" si="46"/>
        <v>5568074</v>
      </c>
      <c r="H65" s="25">
        <f t="shared" si="46"/>
        <v>4948203</v>
      </c>
      <c r="I65" s="25">
        <f t="shared" si="46"/>
        <v>4426345</v>
      </c>
      <c r="J65" s="25">
        <f t="shared" si="46"/>
        <v>4072555</v>
      </c>
      <c r="K65" s="25">
        <f t="shared" si="46"/>
        <v>4071168</v>
      </c>
      <c r="L65" s="25">
        <f t="shared" si="46"/>
        <v>4789855</v>
      </c>
      <c r="M65" s="25">
        <f t="shared" si="46"/>
        <v>5492589</v>
      </c>
      <c r="N65" s="25">
        <f t="shared" si="46"/>
        <v>6142808</v>
      </c>
      <c r="O65" s="25">
        <f t="shared" si="46"/>
        <v>6459026</v>
      </c>
      <c r="P65" s="27">
        <f t="shared" si="46"/>
        <v>64931531</v>
      </c>
      <c r="R65" s="26">
        <f>SUM(R5:R18)</f>
        <v>62449.400000000009</v>
      </c>
      <c r="S65" s="31">
        <f t="shared" ref="S65:S68" si="47">R65*1000-P65</f>
        <v>-2482130.9999999925</v>
      </c>
    </row>
    <row r="66" spans="3:19" ht="14.25" customHeight="1" x14ac:dyDescent="0.25">
      <c r="C66" s="12" t="s">
        <v>55</v>
      </c>
      <c r="D66" s="25">
        <f t="shared" ref="D66:P66" si="48">SUM(D20:D33)</f>
        <v>2700627</v>
      </c>
      <c r="E66" s="25">
        <f t="shared" si="48"/>
        <v>2009937</v>
      </c>
      <c r="F66" s="25">
        <f t="shared" si="48"/>
        <v>2251523</v>
      </c>
      <c r="G66" s="25">
        <f t="shared" si="48"/>
        <v>1937975</v>
      </c>
      <c r="H66" s="25">
        <f t="shared" si="48"/>
        <v>1557790</v>
      </c>
      <c r="I66" s="25">
        <f t="shared" si="48"/>
        <v>1058453</v>
      </c>
      <c r="J66" s="25">
        <f t="shared" si="48"/>
        <v>1053843</v>
      </c>
      <c r="K66" s="25">
        <f t="shared" si="48"/>
        <v>1056414</v>
      </c>
      <c r="L66" s="25">
        <f t="shared" si="48"/>
        <v>1419754</v>
      </c>
      <c r="M66" s="25">
        <f t="shared" si="48"/>
        <v>1803432</v>
      </c>
      <c r="N66" s="25">
        <f t="shared" si="48"/>
        <v>2047446.3027540003</v>
      </c>
      <c r="O66" s="25">
        <f t="shared" si="48"/>
        <v>2144184.2999999998</v>
      </c>
      <c r="P66" s="27">
        <f t="shared" si="48"/>
        <v>21041378.602754001</v>
      </c>
      <c r="R66" s="26">
        <f>SUM(R20:R33)</f>
        <v>20286.900000000001</v>
      </c>
      <c r="S66" s="31">
        <f t="shared" si="47"/>
        <v>-754478.60275400057</v>
      </c>
    </row>
    <row r="67" spans="3:19" ht="14.25" customHeight="1" x14ac:dyDescent="0.25">
      <c r="C67" s="16" t="s">
        <v>54</v>
      </c>
      <c r="D67" s="25">
        <f t="shared" ref="D67:P67" si="49">SUM(D35:D48)</f>
        <v>849066.60000000009</v>
      </c>
      <c r="E67" s="25">
        <f t="shared" si="49"/>
        <v>706160.9</v>
      </c>
      <c r="F67" s="25">
        <f t="shared" si="49"/>
        <v>676516.1</v>
      </c>
      <c r="G67" s="25">
        <f t="shared" si="49"/>
        <v>624968.69999999995</v>
      </c>
      <c r="H67" s="25">
        <f t="shared" si="49"/>
        <v>541907.70000000007</v>
      </c>
      <c r="I67" s="25">
        <f t="shared" si="49"/>
        <v>463432</v>
      </c>
      <c r="J67" s="25">
        <f t="shared" si="49"/>
        <v>457264.5</v>
      </c>
      <c r="K67" s="25">
        <f t="shared" si="49"/>
        <v>433406.9</v>
      </c>
      <c r="L67" s="25">
        <f t="shared" si="49"/>
        <v>510072.19999999995</v>
      </c>
      <c r="M67" s="25">
        <f t="shared" si="49"/>
        <v>490371.20000000007</v>
      </c>
      <c r="N67" s="25">
        <f t="shared" si="49"/>
        <v>583067.20000000007</v>
      </c>
      <c r="O67" s="25">
        <f t="shared" si="49"/>
        <v>709469.9</v>
      </c>
      <c r="P67" s="27">
        <f t="shared" si="49"/>
        <v>7045703.9000000004</v>
      </c>
      <c r="R67" s="26">
        <f>SUM(R35:R48)</f>
        <v>7114.5</v>
      </c>
      <c r="S67" s="31">
        <f t="shared" si="47"/>
        <v>68796.099999999627</v>
      </c>
    </row>
    <row r="68" spans="3:19" ht="14.25" customHeight="1" x14ac:dyDescent="0.25">
      <c r="C68" t="s">
        <v>59</v>
      </c>
      <c r="D68" s="25">
        <f>SUM(D50:D63)</f>
        <v>1481248.32</v>
      </c>
      <c r="E68" s="25">
        <f t="shared" ref="E68:R68" si="50">SUM(E50:E63)</f>
        <v>1043020.88</v>
      </c>
      <c r="F68" s="25">
        <f t="shared" si="50"/>
        <v>1260005.52</v>
      </c>
      <c r="G68" s="25">
        <f t="shared" si="50"/>
        <v>1050405.04</v>
      </c>
      <c r="H68" s="25">
        <f t="shared" si="50"/>
        <v>812705.84000000008</v>
      </c>
      <c r="I68" s="25">
        <f t="shared" si="50"/>
        <v>476016.80000000005</v>
      </c>
      <c r="J68" s="25">
        <f t="shared" si="50"/>
        <v>477262.8</v>
      </c>
      <c r="K68" s="25">
        <f t="shared" si="50"/>
        <v>498405.68</v>
      </c>
      <c r="L68" s="25">
        <f t="shared" si="50"/>
        <v>727745.44000000006</v>
      </c>
      <c r="M68" s="25">
        <f t="shared" si="50"/>
        <v>1050448.6399999999</v>
      </c>
      <c r="N68" s="25">
        <f t="shared" si="50"/>
        <v>1171503.2822032003</v>
      </c>
      <c r="O68" s="25">
        <f t="shared" si="50"/>
        <v>1147771.52</v>
      </c>
      <c r="P68" s="40">
        <f t="shared" si="50"/>
        <v>11196539.762203202</v>
      </c>
      <c r="R68" s="25">
        <f t="shared" si="50"/>
        <v>11196.539999999999</v>
      </c>
      <c r="S68" s="31">
        <f t="shared" si="47"/>
        <v>0.23779679648578167</v>
      </c>
    </row>
    <row r="70" spans="3:19" ht="14.45" x14ac:dyDescent="0.3">
      <c r="N70" s="23"/>
      <c r="P70" s="16">
        <v>2.356233</v>
      </c>
    </row>
    <row r="71" spans="3:19" ht="14.45" x14ac:dyDescent="0.3">
      <c r="P71" s="41">
        <f>P68*P70</f>
        <v>26381656.473515335</v>
      </c>
    </row>
    <row r="74" spans="3:19" ht="14.45" x14ac:dyDescent="0.3">
      <c r="D74">
        <v>77199</v>
      </c>
      <c r="E74">
        <v>60414</v>
      </c>
      <c r="F74">
        <v>61621</v>
      </c>
      <c r="G74">
        <v>52154</v>
      </c>
      <c r="H74">
        <v>47800</v>
      </c>
      <c r="I74">
        <v>37526</v>
      </c>
      <c r="J74">
        <v>38108</v>
      </c>
      <c r="K74">
        <v>35191</v>
      </c>
      <c r="L74">
        <v>43518</v>
      </c>
      <c r="M74">
        <v>22761</v>
      </c>
      <c r="N74">
        <v>20056</v>
      </c>
      <c r="O74">
        <v>66889</v>
      </c>
    </row>
    <row r="75" spans="3:19" ht="14.45" x14ac:dyDescent="0.3">
      <c r="D75">
        <v>193144</v>
      </c>
      <c r="E75">
        <v>153158</v>
      </c>
      <c r="F75">
        <v>163748</v>
      </c>
      <c r="G75">
        <v>175900</v>
      </c>
      <c r="H75">
        <v>146527</v>
      </c>
      <c r="I75">
        <v>116283</v>
      </c>
      <c r="J75">
        <v>133381</v>
      </c>
      <c r="K75">
        <v>110090</v>
      </c>
      <c r="L75">
        <v>126563</v>
      </c>
      <c r="M75">
        <v>119193</v>
      </c>
      <c r="N75">
        <v>93617</v>
      </c>
      <c r="O75">
        <v>132168</v>
      </c>
    </row>
    <row r="76" spans="3:19" ht="14.45" x14ac:dyDescent="0.3">
      <c r="D76" s="25">
        <v>88572</v>
      </c>
      <c r="E76" s="25">
        <v>77213</v>
      </c>
      <c r="F76" s="25">
        <v>71425</v>
      </c>
      <c r="G76" s="25">
        <v>62775</v>
      </c>
      <c r="H76" s="25">
        <v>63548</v>
      </c>
      <c r="I76" s="25">
        <v>59425</v>
      </c>
      <c r="J76" s="25">
        <v>52268</v>
      </c>
      <c r="K76" s="25">
        <v>53075</v>
      </c>
      <c r="L76" s="25">
        <v>64111</v>
      </c>
      <c r="M76" s="25">
        <v>65507</v>
      </c>
      <c r="N76" s="25">
        <v>113735</v>
      </c>
      <c r="O76" s="25">
        <v>109785</v>
      </c>
    </row>
    <row r="77" spans="3:19" ht="14.45" x14ac:dyDescent="0.3">
      <c r="D77">
        <v>14421</v>
      </c>
      <c r="E77">
        <v>12805</v>
      </c>
      <c r="F77">
        <v>12774</v>
      </c>
      <c r="G77">
        <v>11968</v>
      </c>
      <c r="H77">
        <v>11306</v>
      </c>
      <c r="I77">
        <v>10606</v>
      </c>
      <c r="J77">
        <v>10463</v>
      </c>
      <c r="K77">
        <v>10405</v>
      </c>
      <c r="L77">
        <v>10389</v>
      </c>
      <c r="M77">
        <v>11504</v>
      </c>
      <c r="N77">
        <v>14341</v>
      </c>
      <c r="O77">
        <v>13247</v>
      </c>
    </row>
    <row r="85" spans="14:15" x14ac:dyDescent="0.25">
      <c r="N85" s="25">
        <v>33326</v>
      </c>
      <c r="O85" s="25">
        <v>35067</v>
      </c>
    </row>
    <row r="86" spans="14:15" x14ac:dyDescent="0.25">
      <c r="N86" s="25">
        <v>24397</v>
      </c>
      <c r="O86" s="25">
        <v>24009</v>
      </c>
    </row>
    <row r="87" spans="14:15" x14ac:dyDescent="0.25">
      <c r="N87" s="25">
        <v>222563</v>
      </c>
      <c r="O87" s="25">
        <v>240494</v>
      </c>
    </row>
    <row r="88" spans="14:15" x14ac:dyDescent="0.25">
      <c r="N88" s="25">
        <v>142243</v>
      </c>
      <c r="O88" s="25">
        <v>123015</v>
      </c>
    </row>
    <row r="89" spans="14:15" x14ac:dyDescent="0.25">
      <c r="N89" s="25">
        <v>19175</v>
      </c>
      <c r="O89" s="25">
        <v>16253</v>
      </c>
    </row>
    <row r="90" spans="14:15" x14ac:dyDescent="0.25">
      <c r="N90" s="25">
        <v>68850</v>
      </c>
      <c r="O90" s="25">
        <v>75969</v>
      </c>
    </row>
    <row r="91" spans="14:15" x14ac:dyDescent="0.25">
      <c r="N91" s="25">
        <v>48503</v>
      </c>
      <c r="O91" s="25">
        <v>20342</v>
      </c>
    </row>
    <row r="92" spans="14:15" x14ac:dyDescent="0.25">
      <c r="N92" s="25">
        <v>6382</v>
      </c>
      <c r="O92" s="25">
        <v>6508</v>
      </c>
    </row>
    <row r="93" spans="14:15" x14ac:dyDescent="0.25">
      <c r="N93" s="25">
        <v>49804</v>
      </c>
      <c r="O93" s="25">
        <v>59171</v>
      </c>
    </row>
    <row r="94" spans="14:15" x14ac:dyDescent="0.25">
      <c r="N94" s="25">
        <v>66305</v>
      </c>
      <c r="O94" s="25">
        <v>68722</v>
      </c>
    </row>
    <row r="95" spans="14:15" x14ac:dyDescent="0.25">
      <c r="N95" s="25">
        <v>483161</v>
      </c>
      <c r="O95" s="25">
        <v>447711</v>
      </c>
    </row>
    <row r="96" spans="14:15" x14ac:dyDescent="0.25">
      <c r="N96" s="25">
        <v>105183</v>
      </c>
      <c r="O96" s="25">
        <v>109158</v>
      </c>
    </row>
    <row r="97" spans="14:15" x14ac:dyDescent="0.25">
      <c r="N97" s="25">
        <v>230980</v>
      </c>
      <c r="O97" s="25">
        <v>293968</v>
      </c>
    </row>
    <row r="98" spans="14:15" x14ac:dyDescent="0.25">
      <c r="N98" s="25">
        <v>785603</v>
      </c>
      <c r="O98" s="25">
        <v>862040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по фидерам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Дейтер Алексей Вячеславович</cp:lastModifiedBy>
  <cp:lastPrinted>2019-02-05T11:44:59Z</cp:lastPrinted>
  <dcterms:created xsi:type="dcterms:W3CDTF">2017-11-29T07:48:43Z</dcterms:created>
  <dcterms:modified xsi:type="dcterms:W3CDTF">2019-02-05T11:45:02Z</dcterms:modified>
</cp:coreProperties>
</file>